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NS3300.PH.0011\"/>
    </mc:Choice>
  </mc:AlternateContent>
  <bookViews>
    <workbookView xWindow="0" yWindow="0" windowWidth="240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C49" i="7"/>
  <c r="C48" i="7"/>
  <c r="H39" i="16" l="1"/>
  <c r="G42" i="16" s="1"/>
  <c r="H37" i="16"/>
  <c r="G37" i="16"/>
  <c r="G33" i="16"/>
  <c r="H33" i="16" s="1"/>
  <c r="G35" i="16" l="1"/>
  <c r="H35" i="16" s="1"/>
  <c r="G36" i="16"/>
  <c r="H36" i="16" s="1"/>
  <c r="G40" i="16"/>
  <c r="H40"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W83" i="26"/>
  <c r="U83" i="26"/>
  <c r="M83" i="26"/>
  <c r="B82" i="26"/>
  <c r="AB80" i="26"/>
  <c r="C80" i="26"/>
  <c r="B80" i="26"/>
  <c r="AB79" i="26"/>
  <c r="D79" i="26"/>
  <c r="E79" i="26" s="1"/>
  <c r="E91" i="26" s="1"/>
  <c r="AY75" i="26"/>
  <c r="AY83" i="26" s="1"/>
  <c r="AX75" i="26"/>
  <c r="AX83" i="26" s="1"/>
  <c r="AW75" i="26"/>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N83" i="26" s="1"/>
  <c r="M75" i="26"/>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B65" i="26" s="1"/>
  <c r="AB47" i="26"/>
  <c r="D47" i="26"/>
  <c r="D80" i="26" s="1"/>
  <c r="B45" i="26"/>
  <c r="B46" i="26" s="1"/>
  <c r="B32" i="26"/>
  <c r="B25" i="26"/>
  <c r="B87" i="26" s="1"/>
  <c r="T86" i="26" l="1"/>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D49" i="26"/>
  <c r="H86" i="26"/>
  <c r="X86" i="26"/>
  <c r="AN86" i="26"/>
  <c r="F86" i="26"/>
  <c r="AH86" i="26"/>
  <c r="F47" i="26"/>
  <c r="AB57" i="26"/>
  <c r="AC47" i="26"/>
  <c r="AB63" i="26"/>
  <c r="AB86" i="26"/>
  <c r="AR86" i="26"/>
  <c r="C86" i="26"/>
  <c r="K86" i="26"/>
  <c r="S86" i="26"/>
  <c r="AI86" i="26"/>
  <c r="AY86" i="26"/>
  <c r="L86" i="26"/>
  <c r="AP86" i="26"/>
  <c r="AJ86" i="26"/>
  <c r="F79" i="26"/>
  <c r="P86" i="26"/>
  <c r="D91" i="26"/>
  <c r="AB69" i="26"/>
  <c r="AB65" i="26" s="1"/>
  <c r="AB72" i="26" s="1"/>
  <c r="AC49" i="26"/>
  <c r="D63" i="26"/>
  <c r="AB70" i="26"/>
  <c r="AB91" i="26"/>
  <c r="AC79" i="26"/>
  <c r="D86" i="26"/>
  <c r="AF86" i="26"/>
  <c r="C73" i="26"/>
  <c r="E57" i="26" l="1"/>
  <c r="C85" i="26"/>
  <c r="E80" i="26"/>
  <c r="C69" i="26"/>
  <c r="C82" i="26"/>
  <c r="D71"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C24" i="6"/>
  <c r="B77" i="26" l="1"/>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c r="D77" i="26"/>
  <c r="G70" i="26"/>
  <c r="G69" i="26"/>
  <c r="H49" i="26"/>
  <c r="I91" i="26"/>
  <c r="J79" i="26"/>
  <c r="E76" i="26"/>
  <c r="E81" i="26"/>
  <c r="C94" i="26" l="1"/>
  <c r="C90" i="26"/>
  <c r="G65" i="26"/>
  <c r="G72" i="26" s="1"/>
  <c r="G74" i="26" s="1"/>
  <c r="G85" i="26"/>
  <c r="D84" i="26"/>
  <c r="D89" i="26" s="1"/>
  <c r="F76" i="26"/>
  <c r="F81" i="26"/>
  <c r="E77" i="26"/>
  <c r="E84" i="26" s="1"/>
  <c r="E89" i="26" s="1"/>
  <c r="E92" i="26" s="1"/>
  <c r="AG80" i="26"/>
  <c r="AG57" i="26"/>
  <c r="AH47" i="26"/>
  <c r="AG63" i="26"/>
  <c r="AG70" i="26"/>
  <c r="AH49" i="26"/>
  <c r="AG69" i="26"/>
  <c r="AG65" i="26" s="1"/>
  <c r="AG72" i="26" s="1"/>
  <c r="K79" i="26"/>
  <c r="J91" i="26"/>
  <c r="H82" i="26"/>
  <c r="I73" i="26"/>
  <c r="J80" i="26"/>
  <c r="K47" i="26"/>
  <c r="J63" i="26"/>
  <c r="J57" i="26"/>
  <c r="H69" i="26"/>
  <c r="H65" i="26" s="1"/>
  <c r="H72" i="26" s="1"/>
  <c r="H74" i="26" s="1"/>
  <c r="I49" i="26"/>
  <c r="H70" i="26"/>
  <c r="D78" i="26"/>
  <c r="C95" i="26"/>
  <c r="C93" i="26"/>
  <c r="C96" i="26" s="1"/>
  <c r="B93" i="26"/>
  <c r="B96" i="26" s="1"/>
  <c r="AG91" i="26"/>
  <c r="AH79" i="26"/>
  <c r="E78" i="26" l="1"/>
  <c r="H81" i="26"/>
  <c r="H76" i="26"/>
  <c r="K63" i="26"/>
  <c r="K80" i="26"/>
  <c r="K57" i="26"/>
  <c r="L47" i="26"/>
  <c r="AH69" i="26"/>
  <c r="AH65" i="26" s="1"/>
  <c r="AH72" i="26" s="1"/>
  <c r="AI49" i="26"/>
  <c r="AH70" i="26"/>
  <c r="F77" i="26"/>
  <c r="AH91" i="26"/>
  <c r="AI79" i="26"/>
  <c r="L79" i="26"/>
  <c r="K91" i="26"/>
  <c r="D92" i="26"/>
  <c r="E90" i="26"/>
  <c r="D90" i="26"/>
  <c r="D95" i="26" s="1"/>
  <c r="D94" i="26"/>
  <c r="E94" i="26"/>
  <c r="G81" i="26"/>
  <c r="G76" i="26"/>
  <c r="I70" i="26"/>
  <c r="I85" i="26" s="1"/>
  <c r="I69" i="26"/>
  <c r="J49" i="26"/>
  <c r="I82" i="26"/>
  <c r="I71" i="26"/>
  <c r="J73" i="26"/>
  <c r="AI47" i="26"/>
  <c r="AH80" i="26"/>
  <c r="AH57" i="26"/>
  <c r="AH63" i="26"/>
  <c r="H85" i="26"/>
  <c r="AI63" i="26" l="1"/>
  <c r="AJ47" i="26"/>
  <c r="AI80" i="26"/>
  <c r="AI57" i="26"/>
  <c r="L80" i="26"/>
  <c r="L57" i="26"/>
  <c r="M47" i="26"/>
  <c r="L63" i="26"/>
  <c r="H77" i="26"/>
  <c r="H78" i="26"/>
  <c r="E93" i="26"/>
  <c r="D93" i="26"/>
  <c r="D96" i="26" s="1"/>
  <c r="L91" i="26"/>
  <c r="M79" i="26"/>
  <c r="AI70" i="26"/>
  <c r="AJ49" i="26"/>
  <c r="AI69" i="26"/>
  <c r="AI65" i="26" s="1"/>
  <c r="AI72" i="26" s="1"/>
  <c r="J70" i="26"/>
  <c r="J85" i="26" s="1"/>
  <c r="K49" i="26"/>
  <c r="J69" i="26"/>
  <c r="G77" i="26"/>
  <c r="G78" i="26"/>
  <c r="AI91" i="26"/>
  <c r="AJ79" i="26"/>
  <c r="F84" i="26"/>
  <c r="F89" i="26" s="1"/>
  <c r="G84" i="26"/>
  <c r="G89" i="26" s="1"/>
  <c r="G92" i="26" s="1"/>
  <c r="J82" i="26"/>
  <c r="J71" i="26"/>
  <c r="K73" i="26"/>
  <c r="I65" i="26"/>
  <c r="I72" i="26" s="1"/>
  <c r="I74" i="26" s="1"/>
  <c r="E95" i="26"/>
  <c r="F78" i="26"/>
  <c r="I76" i="26" l="1"/>
  <c r="I81" i="26"/>
  <c r="K70" i="26"/>
  <c r="K85" i="26" s="1"/>
  <c r="L49" i="26"/>
  <c r="K69" i="26"/>
  <c r="AJ69" i="26"/>
  <c r="AJ65" i="26" s="1"/>
  <c r="AJ72" i="26" s="1"/>
  <c r="AK49" i="26"/>
  <c r="AJ70" i="26"/>
  <c r="AJ80" i="26"/>
  <c r="AJ63" i="26"/>
  <c r="AJ57" i="26"/>
  <c r="AK47" i="26"/>
  <c r="K82" i="26"/>
  <c r="L73" i="26"/>
  <c r="H84" i="26"/>
  <c r="H89" i="26" s="1"/>
  <c r="H92" i="26" s="1"/>
  <c r="F92" i="26"/>
  <c r="G94" i="26"/>
  <c r="F94" i="26"/>
  <c r="F90" i="26"/>
  <c r="F95" i="26" s="1"/>
  <c r="G90" i="26"/>
  <c r="M91" i="26"/>
  <c r="N79" i="26"/>
  <c r="E96" i="26"/>
  <c r="K71" i="26"/>
  <c r="AJ91" i="26"/>
  <c r="AK79" i="26"/>
  <c r="J65" i="26"/>
  <c r="J72" i="26" s="1"/>
  <c r="J74" i="26" s="1"/>
  <c r="M80" i="26"/>
  <c r="M57" i="26"/>
  <c r="N47" i="26"/>
  <c r="M63" i="26"/>
  <c r="G95" i="26" l="1"/>
  <c r="O47" i="26"/>
  <c r="N63" i="26"/>
  <c r="N80" i="26"/>
  <c r="N57" i="26"/>
  <c r="J81" i="26"/>
  <c r="J76" i="26"/>
  <c r="AK70" i="26"/>
  <c r="AL49" i="26"/>
  <c r="AK69" i="26"/>
  <c r="AK65" i="26" s="1"/>
  <c r="AK72" i="26" s="1"/>
  <c r="AK91" i="26"/>
  <c r="AL79" i="26"/>
  <c r="H93" i="26"/>
  <c r="G93" i="26"/>
  <c r="F93" i="26"/>
  <c r="F96" i="26" s="1"/>
  <c r="L82" i="26"/>
  <c r="L71" i="26"/>
  <c r="M73" i="26"/>
  <c r="H94" i="26"/>
  <c r="AK80" i="26"/>
  <c r="AK57" i="26"/>
  <c r="AL47" i="26"/>
  <c r="AK63" i="26"/>
  <c r="K65" i="26"/>
  <c r="K72" i="26" s="1"/>
  <c r="K74" i="26" s="1"/>
  <c r="I77" i="26"/>
  <c r="N91" i="26"/>
  <c r="O79" i="26"/>
  <c r="H90" i="26"/>
  <c r="H95" i="26" s="1"/>
  <c r="L69" i="26"/>
  <c r="M49" i="26"/>
  <c r="L70" i="26"/>
  <c r="H96" i="26" l="1"/>
  <c r="L85" i="26"/>
  <c r="O91" i="26"/>
  <c r="P79" i="26"/>
  <c r="AM79" i="26"/>
  <c r="AL91" i="26"/>
  <c r="K81" i="26"/>
  <c r="K76" i="26"/>
  <c r="M82" i="26"/>
  <c r="N73" i="26"/>
  <c r="M71" i="26"/>
  <c r="J77" i="26"/>
  <c r="M69" i="26"/>
  <c r="M70" i="26"/>
  <c r="M85" i="26" s="1"/>
  <c r="N49" i="26"/>
  <c r="I84" i="26"/>
  <c r="I89" i="26" s="1"/>
  <c r="O80" i="26"/>
  <c r="O63" i="26"/>
  <c r="O57" i="26"/>
  <c r="P47" i="26"/>
  <c r="L65" i="26"/>
  <c r="L72" i="26" s="1"/>
  <c r="L74" i="26" s="1"/>
  <c r="I78" i="26"/>
  <c r="AM47" i="26"/>
  <c r="AL57" i="26"/>
  <c r="AL80" i="26"/>
  <c r="AL63" i="26"/>
  <c r="G96" i="26"/>
  <c r="AL70" i="26"/>
  <c r="AM49" i="26"/>
  <c r="AL69" i="26"/>
  <c r="AL65" i="26" s="1"/>
  <c r="AL72" i="26" s="1"/>
  <c r="J84" i="26" l="1"/>
  <c r="J89" i="26" s="1"/>
  <c r="J92" i="26" s="1"/>
  <c r="I92" i="26"/>
  <c r="I90" i="26"/>
  <c r="I95" i="26" s="1"/>
  <c r="J90" i="26"/>
  <c r="J95" i="26" s="1"/>
  <c r="I94" i="26"/>
  <c r="AM70" i="26"/>
  <c r="AM69" i="26"/>
  <c r="AM65" i="26" s="1"/>
  <c r="AM72" i="26" s="1"/>
  <c r="AN49" i="26"/>
  <c r="L81" i="26"/>
  <c r="L76" i="26"/>
  <c r="N70" i="26"/>
  <c r="O49" i="26"/>
  <c r="N69" i="26"/>
  <c r="J78" i="26"/>
  <c r="K77" i="26"/>
  <c r="K78" i="26"/>
  <c r="AM91" i="26"/>
  <c r="AN79" i="26"/>
  <c r="P57" i="26"/>
  <c r="P80" i="26"/>
  <c r="Q47" i="26"/>
  <c r="P63" i="26"/>
  <c r="Q79" i="26"/>
  <c r="P91" i="26"/>
  <c r="AM63" i="26"/>
  <c r="AM57" i="26"/>
  <c r="AM80" i="26"/>
  <c r="AN47" i="26"/>
  <c r="M65" i="26"/>
  <c r="M72" i="26" s="1"/>
  <c r="M74" i="26" s="1"/>
  <c r="N82" i="26"/>
  <c r="O73" i="26"/>
  <c r="N71" i="26"/>
  <c r="K84" i="26" l="1"/>
  <c r="K89" i="26" s="1"/>
  <c r="K92" i="26" s="1"/>
  <c r="J94" i="26"/>
  <c r="Q91" i="26"/>
  <c r="R79" i="26"/>
  <c r="Q80" i="26"/>
  <c r="Q57" i="26"/>
  <c r="R47" i="26"/>
  <c r="Q63" i="26"/>
  <c r="AO79" i="26"/>
  <c r="AN91" i="26"/>
  <c r="O82" i="26"/>
  <c r="P73" i="26"/>
  <c r="O71" i="26"/>
  <c r="N65" i="26"/>
  <c r="N72" i="26" s="1"/>
  <c r="N74" i="26" s="1"/>
  <c r="AN69" i="26"/>
  <c r="AN65" i="26" s="1"/>
  <c r="AN72" i="26" s="1"/>
  <c r="AO49" i="26"/>
  <c r="AN70" i="26"/>
  <c r="K94" i="26"/>
  <c r="M81" i="26"/>
  <c r="M76" i="26"/>
  <c r="O70" i="26"/>
  <c r="P49" i="26"/>
  <c r="O69" i="26"/>
  <c r="I93" i="26"/>
  <c r="I96" i="26" s="1"/>
  <c r="J93" i="26"/>
  <c r="J96" i="26" s="1"/>
  <c r="K93" i="26"/>
  <c r="AN80" i="26"/>
  <c r="AO47" i="26"/>
  <c r="AN63" i="26"/>
  <c r="AN57" i="26"/>
  <c r="N85" i="26"/>
  <c r="L77" i="26"/>
  <c r="K90" i="26"/>
  <c r="K95" i="26" s="1"/>
  <c r="L84" i="26" l="1"/>
  <c r="L89" i="26" s="1"/>
  <c r="L90" i="26" s="1"/>
  <c r="L95" i="26" s="1"/>
  <c r="L92" i="26"/>
  <c r="L94" i="26"/>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AP70" i="26" l="1"/>
  <c r="AQ49" i="26"/>
  <c r="AP69" i="26"/>
  <c r="AP65" i="26" s="1"/>
  <c r="AP72" i="26" s="1"/>
  <c r="Q70" i="26"/>
  <c r="R49" i="26"/>
  <c r="Q69" i="26"/>
  <c r="Q65" i="26" s="1"/>
  <c r="Q72" i="26" s="1"/>
  <c r="Q74" i="26" s="1"/>
  <c r="M92" i="26"/>
  <c r="M93" i="26" s="1"/>
  <c r="M96" i="26" s="1"/>
  <c r="M90" i="26"/>
  <c r="M95" i="26" s="1"/>
  <c r="M94" i="26"/>
  <c r="N77" i="26"/>
  <c r="N84" i="26" s="1"/>
  <c r="N89" i="26" s="1"/>
  <c r="N78" i="26"/>
  <c r="AP80" i="26"/>
  <c r="AQ47" i="26"/>
  <c r="AP57" i="26"/>
  <c r="AP63" i="26"/>
  <c r="T79" i="26"/>
  <c r="S91" i="26"/>
  <c r="Q82" i="26"/>
  <c r="R73" i="26"/>
  <c r="Q71" i="26"/>
  <c r="P65" i="26"/>
  <c r="P72" i="26" s="1"/>
  <c r="P74" i="26" s="1"/>
  <c r="S63" i="26"/>
  <c r="S80" i="26"/>
  <c r="T47" i="26"/>
  <c r="S57" i="26"/>
  <c r="M78" i="26"/>
  <c r="AQ79" i="26"/>
  <c r="AP91" i="26"/>
  <c r="P85" i="26"/>
  <c r="O81" i="26"/>
  <c r="O76" i="26"/>
  <c r="L93" i="26"/>
  <c r="L96" i="26" s="1"/>
  <c r="N92" i="26" l="1"/>
  <c r="N93" i="26" s="1"/>
  <c r="N96" i="26" s="1"/>
  <c r="N90" i="26"/>
  <c r="N95" i="26" s="1"/>
  <c r="N94" i="26"/>
  <c r="AQ91" i="26"/>
  <c r="AR79" i="26"/>
  <c r="R82" i="26"/>
  <c r="R71" i="26"/>
  <c r="S73" i="26"/>
  <c r="P76" i="26"/>
  <c r="P81" i="26"/>
  <c r="Q76" i="26"/>
  <c r="Q81" i="26"/>
  <c r="AQ70" i="26"/>
  <c r="AR49" i="26"/>
  <c r="AQ69" i="26"/>
  <c r="AQ65" i="26" s="1"/>
  <c r="AQ72" i="26" s="1"/>
  <c r="AQ63" i="26"/>
  <c r="AQ57" i="26"/>
  <c r="AQ80" i="26"/>
  <c r="AR47" i="26"/>
  <c r="R69" i="26"/>
  <c r="S49" i="26"/>
  <c r="R70" i="26"/>
  <c r="O77" i="26"/>
  <c r="O84" i="26" s="1"/>
  <c r="O89" i="26" s="1"/>
  <c r="O78" i="26"/>
  <c r="T80" i="26"/>
  <c r="T63" i="26"/>
  <c r="T57" i="26"/>
  <c r="U47" i="26"/>
  <c r="U79" i="26"/>
  <c r="T91" i="26"/>
  <c r="Q85" i="26"/>
  <c r="U80" i="26" l="1"/>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U85" i="26" s="1"/>
  <c r="V49" i="26"/>
  <c r="U69" i="26"/>
  <c r="U82" i="26"/>
  <c r="V73" i="26"/>
  <c r="U71" i="26"/>
  <c r="Q95" i="26"/>
  <c r="W91" i="26"/>
  <c r="X79" i="26"/>
  <c r="T65" i="26"/>
  <c r="T72" i="26" s="1"/>
  <c r="T74" i="26" s="1"/>
  <c r="AU79" i="26"/>
  <c r="AT91" i="26"/>
  <c r="Y79" i="26" l="1"/>
  <c r="X91" i="26"/>
  <c r="V70" i="26"/>
  <c r="V85" i="26" s="1"/>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S78" i="26"/>
  <c r="U76" i="26" l="1"/>
  <c r="U81" i="26"/>
  <c r="W70" i="26"/>
  <c r="W85" i="26" s="1"/>
  <c r="W69" i="26"/>
  <c r="X49" i="26"/>
  <c r="AV69" i="26"/>
  <c r="AV65" i="26" s="1"/>
  <c r="AV72" i="26" s="1"/>
  <c r="AW49" i="26"/>
  <c r="AV70" i="26"/>
  <c r="T77" i="26"/>
  <c r="T84" i="26" s="1"/>
  <c r="T78" i="26"/>
  <c r="S92" i="26"/>
  <c r="S93" i="26" s="1"/>
  <c r="S96" i="26" s="1"/>
  <c r="S94" i="26"/>
  <c r="S90" i="26"/>
  <c r="S95" i="26" s="1"/>
  <c r="T89" i="26"/>
  <c r="AW79" i="26"/>
  <c r="AV91" i="26"/>
  <c r="AV80" i="26"/>
  <c r="AV57" i="26"/>
  <c r="AW47" i="26"/>
  <c r="AV63" i="26"/>
  <c r="W82" i="26"/>
  <c r="X73" i="26"/>
  <c r="W71" i="26"/>
  <c r="Y80" i="26"/>
  <c r="Y57" i="26"/>
  <c r="Y63" i="26"/>
  <c r="Z47" i="26"/>
  <c r="V65" i="26"/>
  <c r="V72" i="26" s="1"/>
  <c r="V74" i="26" s="1"/>
  <c r="Y91" i="26"/>
  <c r="Z79" i="26"/>
  <c r="X82" i="26" l="1"/>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Y49" i="26"/>
  <c r="AY47" i="26"/>
  <c r="AX57" i="26"/>
  <c r="AX63" i="26"/>
  <c r="AX80" i="26"/>
  <c r="U78" i="26"/>
  <c r="AX91" i="26"/>
  <c r="AY79" i="26"/>
  <c r="AY91" i="26" s="1"/>
  <c r="AA63" i="26"/>
  <c r="AA80" i="26"/>
  <c r="AA57" i="26"/>
  <c r="X85" i="26"/>
  <c r="V77" i="26"/>
  <c r="V84" i="26" s="1"/>
  <c r="V89" i="26" s="1"/>
  <c r="Y82" i="26"/>
  <c r="Z73" i="26"/>
  <c r="Y71" i="26"/>
  <c r="Y70" i="26"/>
  <c r="Y69" i="26"/>
  <c r="Z49" i="26"/>
  <c r="V78" i="26" l="1"/>
  <c r="Z70" i="26"/>
  <c r="AA49" i="26"/>
  <c r="Z69" i="26"/>
  <c r="AY70" i="26"/>
  <c r="AY69" i="26"/>
  <c r="AY65" i="26" s="1"/>
  <c r="AY72" i="26" s="1"/>
  <c r="W89" i="26"/>
  <c r="Y65" i="26"/>
  <c r="Y72" i="26" s="1"/>
  <c r="Y74" i="26" s="1"/>
  <c r="Z82" i="26"/>
  <c r="Z71" i="26"/>
  <c r="AA73" i="26"/>
  <c r="V92" i="26"/>
  <c r="V93" i="26" s="1"/>
  <c r="V96" i="26" s="1"/>
  <c r="V90" i="26"/>
  <c r="V95" i="26" s="1"/>
  <c r="V94" i="26"/>
  <c r="Y85" i="26"/>
  <c r="AY63" i="26"/>
  <c r="AY80" i="26"/>
  <c r="AY57" i="26"/>
  <c r="X81" i="26"/>
  <c r="X76" i="26"/>
  <c r="W77" i="26"/>
  <c r="W84" i="26" s="1"/>
  <c r="W78" i="26"/>
  <c r="Y76" i="26" l="1"/>
  <c r="Y81" i="26"/>
  <c r="Z65" i="26"/>
  <c r="Z72" i="26" s="1"/>
  <c r="Z74" i="26" s="1"/>
  <c r="X77" i="26"/>
  <c r="X84" i="26" s="1"/>
  <c r="X89" i="26" s="1"/>
  <c r="X78" i="26"/>
  <c r="AA82" i="26"/>
  <c r="AA71" i="26"/>
  <c r="AB73" i="26"/>
  <c r="W92" i="26"/>
  <c r="W93" i="26" s="1"/>
  <c r="W96" i="26" s="1"/>
  <c r="W94" i="26"/>
  <c r="W90" i="26"/>
  <c r="W95" i="26" s="1"/>
  <c r="AA70" i="26"/>
  <c r="AA69" i="26"/>
  <c r="AW85" i="26" s="1"/>
  <c r="Z85" i="26"/>
  <c r="X92" i="26" l="1"/>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AY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C96" i="26" s="1"/>
  <c r="AE81" i="26"/>
  <c r="AE89" i="26" s="1"/>
  <c r="AE76" i="26"/>
  <c r="AB93" i="26"/>
  <c r="AB96" i="26" s="1"/>
  <c r="AE77" i="26" l="1"/>
  <c r="AE84" i="26" s="1"/>
  <c r="AE78" i="26"/>
  <c r="AF76" i="26"/>
  <c r="AF81" i="26"/>
  <c r="AF89" i="26" s="1"/>
  <c r="AE92" i="26"/>
  <c r="AE93" i="26" s="1"/>
  <c r="AE96" i="26" s="1"/>
  <c r="AE94" i="26"/>
  <c r="AE90" i="26"/>
  <c r="AE95" i="26" s="1"/>
  <c r="AD78" i="26"/>
  <c r="AG82" i="26"/>
  <c r="AG74" i="26"/>
  <c r="AH73" i="26"/>
  <c r="AG71" i="26"/>
  <c r="AD96" i="26"/>
  <c r="AF92" i="26" l="1"/>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I78" i="26"/>
  <c r="AK82" i="26"/>
  <c r="AL73" i="26"/>
  <c r="AK71" i="26"/>
  <c r="AK74" i="26"/>
  <c r="AI92" i="26"/>
  <c r="AI93" i="26" s="1"/>
  <c r="AI96" i="26" s="1"/>
  <c r="AI90" i="26"/>
  <c r="AI95" i="26" s="1"/>
  <c r="AI94" i="26"/>
  <c r="AJ76" i="26"/>
  <c r="AJ81" i="26"/>
  <c r="AJ89" i="26" s="1"/>
  <c r="AH78" i="26"/>
  <c r="B25" i="23"/>
  <c r="AL82" i="26" l="1"/>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78" i="26"/>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P76" i="26" l="1"/>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T78" i="26"/>
  <c r="AU81" i="26"/>
  <c r="AU89" i="26" s="1"/>
  <c r="AU76" i="26"/>
  <c r="AT92" i="26"/>
  <c r="AT93" i="26" s="1"/>
  <c r="AT96" i="26" s="1"/>
  <c r="AT90" i="26"/>
  <c r="AT95" i="26" s="1"/>
  <c r="AT94" i="26"/>
  <c r="AV82" i="26"/>
  <c r="AV71" i="26"/>
  <c r="AW73" i="26"/>
  <c r="AV74" i="26"/>
  <c r="AS78" i="26"/>
  <c r="AU77" i="26" l="1"/>
  <c r="AU84" i="26" s="1"/>
  <c r="AU78" i="26"/>
  <c r="AV81" i="26"/>
  <c r="AV89" i="26" s="1"/>
  <c r="AV76" i="26"/>
  <c r="AU92" i="26"/>
  <c r="AU93" i="26" s="1"/>
  <c r="AU96" i="26" s="1"/>
  <c r="AU94" i="26"/>
  <c r="AU90" i="26"/>
  <c r="AU95" i="26" s="1"/>
  <c r="AW82" i="26"/>
  <c r="AX73" i="26"/>
  <c r="AW71" i="26"/>
  <c r="AW74" i="26"/>
  <c r="AV77" i="26" l="1"/>
  <c r="AV84" i="26" s="1"/>
  <c r="AW76" i="26"/>
  <c r="AW81" i="26"/>
  <c r="AW89" i="26" s="1"/>
  <c r="AV92" i="26"/>
  <c r="AV93" i="26" s="1"/>
  <c r="AV96" i="26" s="1"/>
  <c r="AV90" i="26"/>
  <c r="AV95" i="26" s="1"/>
  <c r="AV94" i="26"/>
  <c r="AX82" i="26"/>
  <c r="AY73" i="26"/>
  <c r="AX71" i="26"/>
  <c r="AX74" i="26"/>
  <c r="AW92" i="26" l="1"/>
  <c r="AW93" i="26" s="1"/>
  <c r="AW96" i="26" s="1"/>
  <c r="AW94" i="26"/>
  <c r="AW90" i="26"/>
  <c r="AW95" i="26" s="1"/>
  <c r="AX81" i="26"/>
  <c r="AX89" i="26" s="1"/>
  <c r="AX76" i="26"/>
  <c r="AW77" i="26"/>
  <c r="AW84" i="26" s="1"/>
  <c r="AY82" i="26"/>
  <c r="AY71" i="26"/>
  <c r="AY74" i="26"/>
  <c r="AV78" i="26"/>
  <c r="AX92" i="26" l="1"/>
  <c r="AX93" i="26" s="1"/>
  <c r="AX96" i="26" s="1"/>
  <c r="AX94" i="26"/>
  <c r="AX90" i="26"/>
  <c r="AX95" i="26" s="1"/>
  <c r="AY81" i="26"/>
  <c r="AY89" i="26" s="1"/>
  <c r="AY76" i="26"/>
  <c r="AW78" i="26"/>
  <c r="AX77" i="26"/>
  <c r="AX84" i="26" s="1"/>
  <c r="AY92" i="26" l="1"/>
  <c r="AY93" i="26" s="1"/>
  <c r="AY96" i="26" s="1"/>
  <c r="AY90" i="26"/>
  <c r="AY95" i="26" s="1"/>
  <c r="AY94" i="26"/>
  <c r="AX78" i="26"/>
  <c r="AY77" i="26"/>
  <c r="AY84" i="26" s="1"/>
  <c r="AY78" i="26"/>
</calcChain>
</file>

<file path=xl/sharedStrings.xml><?xml version="1.0" encoding="utf-8"?>
<sst xmlns="http://schemas.openxmlformats.org/spreadsheetml/2006/main" count="1275" uniqueCount="561">
  <si>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</si>
  <si>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</si>
  <si>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</si>
  <si>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</si>
  <si>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</si>
  <si>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</si>
  <si>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</si>
  <si>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</si>
  <si>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</si>
  <si>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</si>
  <si>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</si>
  <si>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</si>
  <si>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</si>
  <si>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</si>
  <si>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</si>
  <si>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</si>
  <si>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</si>
  <si>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</si>
  <si>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</si>
  <si>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</si>
  <si>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</si>
  <si>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</si>
  <si>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</si>
  <si>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</si>
  <si>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</si>
  <si>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</si>
  <si>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</si>
  <si>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</si>
  <si>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</si>
  <si>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</si>
  <si>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</si>
  <si>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</si>
  <si>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</si>
  <si>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</si>
  <si>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</si>
  <si>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</si>
  <si>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</si>
  <si>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</si>
  <si>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</si>
  <si>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</si>
  <si>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</si>
  <si>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</si>
  <si>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</si>
  <si>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</si>
  <si>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</si>
  <si>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</si>
  <si>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</si>
  <si>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</si>
  <si>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</si>
  <si>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</si>
  <si>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</si>
  <si>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</si>
  <si>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</si>
  <si>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</si>
  <si>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</si>
  <si>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</si>
  <si>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</si>
  <si>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</si>
  <si>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</si>
  <si>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</si>
  <si>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</si>
  <si>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</si>
  <si>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</si>
  <si>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</si>
  <si>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</si>
  <si>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</si>
  <si>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</si>
  <si>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</si>
  <si>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</si>
  <si>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</si>
  <si>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</si>
  <si>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</si>
  <si>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</si>
  <si>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</si>
  <si>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</si>
  <si>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</si>
  <si>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</si>
  <si>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</si>
  <si>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</si>
  <si>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</si>
  <si>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</si>
  <si>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</si>
  <si>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</si>
  <si>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</si>
  <si>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</si>
  <si>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</si>
  <si>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</si>
  <si>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</si>
  <si>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</si>
  <si>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</si>
  <si>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</si>
  <si>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</si>
  <si>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</si>
  <si>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</si>
  <si>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</si>
  <si>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</si>
  <si>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</si>
  <si>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</si>
  <si>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</si>
  <si>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</si>
  <si>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</si>
  <si>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</si>
  <si>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</si>
  <si>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</si>
  <si>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</si>
  <si>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</si>
  <si>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</si>
  <si>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</si>
  <si>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</si>
  <si>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</si>
  <si>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</si>
  <si>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</si>
  <si>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</si>
  <si>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</si>
  <si>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</si>
  <si>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</si>
  <si>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</si>
  <si>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</si>
  <si>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</si>
  <si>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</si>
  <si>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</si>
  <si>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</si>
  <si>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</si>
  <si>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</si>
  <si>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</si>
  <si>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</si>
  <si>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</si>
  <si>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</si>
  <si>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</si>
  <si>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</si>
  <si>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</si>
  <si>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</si>
  <si>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</si>
  <si>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</si>
  <si>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</si>
  <si>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</si>
  <si>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</si>
  <si>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</si>
  <si>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</si>
  <si>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</si>
  <si>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</si>
  <si>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</si>
  <si>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</si>
  <si>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</si>
  <si>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</si>
  <si>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</si>
  <si>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</si>
  <si>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</si>
  <si>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</si>
  <si>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</si>
  <si>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</si>
  <si>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</si>
  <si>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</si>
  <si>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</si>
  <si>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</si>
  <si>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</si>
  <si>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</si>
  <si>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</si>
  <si>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</si>
  <si>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</si>
  <si>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</si>
  <si>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</si>
  <si>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</si>
  <si>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</si>
  <si>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</si>
  <si>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</si>
  <si>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</si>
  <si>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</si>
  <si>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</si>
  <si>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</si>
  <si>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</si>
  <si>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</si>
  <si>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</si>
  <si>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</si>
  <si>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</si>
  <si>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</si>
  <si>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</si>
  <si>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</si>
  <si>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</si>
  <si>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</si>
  <si>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</si>
  <si>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</si>
  <si>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</si>
  <si>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</si>
  <si>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</si>
  <si>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</si>
  <si>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</si>
  <si>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</si>
  <si>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</si>
  <si>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</si>
  <si>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</si>
  <si>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</si>
  <si>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</si>
  <si>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</si>
  <si>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</si>
  <si>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</si>
  <si>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</si>
  <si>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</si>
  <si>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</si>
  <si>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</si>
  <si>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</si>
  <si>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</si>
  <si>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</si>
  <si>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</si>
  <si>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</si>
  <si>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</si>
  <si>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</si>
  <si>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</si>
  <si>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</si>
  <si>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</si>
  <si>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</si>
  <si>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</si>
  <si>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</si>
  <si>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</si>
  <si>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</si>
  <si>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</si>
  <si>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</si>
  <si>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</si>
  <si>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</si>
  <si>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</si>
  <si>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</si>
  <si>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</si>
  <si>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</si>
  <si>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</si>
  <si>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</si>
  <si>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</si>
  <si>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</si>
  <si>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</si>
  <si>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</si>
  <si>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</si>
  <si>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</si>
  <si>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</si>
  <si>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</si>
  <si>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</si>
  <si>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</si>
  <si>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</si>
  <si>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</si>
  <si>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</si>
  <si>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</si>
  <si>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</si>
  <si>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</si>
  <si>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</si>
  <si>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</si>
  <si>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</si>
  <si>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</si>
  <si>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</si>
  <si>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</si>
  <si>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</si>
  <si>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</si>
  <si>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</si>
  <si>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</si>
  <si>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</si>
  <si>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</si>
  <si>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</si>
  <si>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</si>
  <si>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</si>
  <si>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</si>
  <si>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</si>
  <si>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</si>
  <si>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</si>
  <si>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</si>
  <si>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</si>
  <si>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</si>
  <si>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</si>
  <si>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</si>
  <si>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</si>
  <si>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</si>
  <si>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</si>
  <si>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</si>
  <si>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</si>
  <si>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</si>
  <si>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</si>
  <si>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</si>
  <si>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</si>
  <si>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</si>
  <si>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</si>
  <si>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</si>
  <si>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</si>
  <si>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</si>
  <si>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</si>
  <si>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</si>
  <si>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</si>
  <si>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</si>
  <si>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</si>
  <si>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</si>
  <si>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</si>
  <si>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</si>
  <si>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</si>
  <si>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</si>
  <si>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</si>
  <si>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</si>
  <si>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</si>
  <si>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</si>
  <si>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</si>
  <si>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</si>
  <si>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</si>
  <si>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</si>
  <si>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</si>
  <si>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</si>
  <si>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</si>
  <si>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</si>
  <si>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</si>
  <si>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</si>
  <si>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</si>
  <si>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</si>
  <si>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</si>
  <si>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</si>
  <si>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</si>
  <si>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</si>
  <si>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</si>
  <si>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</si>
  <si>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</si>
  <si>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</si>
  <si>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</si>
  <si>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</si>
  <si>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</si>
  <si>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</si>
  <si>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</si>
  <si>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</si>
  <si>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</si>
  <si>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</si>
  <si>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</si>
  <si>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</si>
  <si>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</si>
  <si>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</si>
  <si>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</si>
  <si>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</si>
  <si>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</si>
  <si>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</si>
  <si>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</si>
  <si>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</si>
  <si>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</si>
  <si>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</si>
  <si>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</si>
  <si>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</si>
  <si>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</si>
  <si>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</si>
  <si>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</si>
  <si>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</si>
  <si>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</si>
  <si>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</si>
  <si>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</si>
  <si>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</si>
  <si>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</si>
  <si>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</si>
  <si>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</si>
  <si>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</si>
  <si>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</si>
  <si>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</si>
  <si>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</si>
  <si>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</si>
  <si>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</si>
  <si>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</si>
  <si>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</si>
  <si>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</si>
  <si>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</si>
  <si>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</si>
  <si>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</si>
  <si>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</si>
  <si>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</si>
  <si>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</si>
  <si>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</si>
  <si>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</si>
  <si>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</si>
  <si>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</si>
  <si>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</si>
  <si>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</si>
  <si>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</si>
  <si>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</si>
  <si>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</si>
  <si>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</si>
  <si>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</si>
  <si>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</si>
  <si>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</si>
  <si>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</si>
  <si>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</si>
  <si>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</si>
  <si>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</si>
  <si>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</si>
  <si>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</si>
  <si>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</si>
  <si>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</si>
  <si>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</si>
  <si>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</si>
  <si>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</si>
  <si>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</si>
  <si>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</si>
  <si>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</si>
  <si>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</si>
  <si>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</si>
  <si>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</si>
  <si>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</si>
  <si>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</si>
  <si>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</si>
  <si>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</si>
  <si>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</si>
  <si>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</si>
  <si>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</si>
  <si>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</si>
  <si>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</si>
  <si>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</si>
  <si>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</si>
  <si>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</si>
  <si>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</si>
  <si>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</si>
  <si>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</si>
  <si>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</si>
  <si>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</si>
  <si>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</si>
  <si>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</si>
  <si>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</si>
  <si>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</si>
  <si>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</si>
  <si>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</si>
  <si>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</si>
  <si>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</si>
  <si>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</si>
  <si>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</si>
  <si>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</si>
  <si>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</si>
  <si>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</si>
  <si>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</si>
  <si>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</si>
  <si>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</si>
  <si>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</si>
  <si>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</si>
  <si>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</si>
  <si>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</si>
  <si>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</si>
  <si>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</si>
  <si>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</si>
  <si>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</si>
  <si>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</si>
  <si>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</si>
  <si>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</si>
  <si>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</si>
  <si>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</si>
  <si>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</si>
  <si>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</si>
  <si>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</si>
  <si>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</si>
  <si>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</si>
  <si>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</si>
  <si>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</si>
  <si>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</si>
  <si>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</si>
  <si>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</si>
  <si>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</si>
  <si>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</si>
  <si>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</si>
  <si>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</si>
  <si>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</si>
  <si>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</si>
  <si>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</si>
  <si>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</si>
  <si>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</si>
  <si>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</si>
  <si>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</si>
  <si>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</si>
  <si>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</si>
  <si>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</si>
  <si>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</si>
  <si>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</si>
  <si>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</si>
  <si>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</si>
  <si>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</si>
  <si>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</si>
  <si>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</si>
  <si>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</si>
  <si>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</si>
  <si>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</si>
  <si>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</si>
  <si>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</si>
  <si>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</si>
  <si>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</si>
  <si>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</si>
  <si>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</si>
  <si>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</si>
  <si>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</si>
  <si>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</si>
  <si>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</si>
  <si>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</si>
  <si>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</si>
  <si>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</si>
  <si>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</si>
  <si>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</si>
  <si>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</si>
  <si>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</si>
  <si>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</si>
  <si>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</si>
  <si>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</si>
  <si>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</si>
  <si>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</si>
  <si>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</si>
  <si>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ремонтго-эксплуатационной баззы площадью 193.75 м2</t>
  </si>
  <si>
    <t>Физические единицы ввода по объекту не предусмотрены</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</si>
  <si>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</si>
  <si>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</si>
  <si>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М.П.</t>
  </si>
  <si>
    <t>Прочие инвестиционные проекты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</si>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</sst>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167" fontId="29" fillId="0" borderId="37" xfId="99" applyNumberFormat="1" applyFont="1" applyFill="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24" t="s">
        <v>546</v>
      </c>
      <c r="B5" s="324"/>
      <c r="C5" s="324"/>
      <c r="D5" s="122"/>
      <c r="E5" s="122"/>
      <c r="F5" s="122"/>
      <c r="G5" s="122"/>
      <c r="H5" s="122"/>
    </row>
    <row r="6" spans="1:20" s="12" customFormat="1" ht="18.75" x14ac:dyDescent="0.3">
      <c r="A6" s="17"/>
      <c r="D6" s="16"/>
      <c r="E6" s="16"/>
      <c r="F6" s="15"/>
    </row>
    <row r="7" spans="1:20" s="12" customFormat="1" ht="18.75" x14ac:dyDescent="0.2">
      <c r="A7" s="328" t="s">
        <v>9</v>
      </c>
      <c r="B7" s="328"/>
      <c r="C7" s="32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6" t="s">
        <v>500</v>
      </c>
      <c r="B9" s="326"/>
      <c r="C9" s="326"/>
      <c r="D9" s="8"/>
      <c r="E9" s="8"/>
      <c r="F9" s="8"/>
      <c r="G9" s="13"/>
      <c r="H9" s="13"/>
      <c r="I9" s="13"/>
      <c r="J9" s="13"/>
      <c r="K9" s="13"/>
      <c r="L9" s="13"/>
      <c r="M9" s="13"/>
      <c r="N9" s="13"/>
      <c r="O9" s="13"/>
      <c r="P9" s="13"/>
      <c r="Q9" s="13"/>
      <c r="R9" s="13"/>
      <c r="S9" s="13"/>
      <c r="T9" s="13"/>
    </row>
    <row r="10" spans="1:20" s="12" customFormat="1" ht="18.75" x14ac:dyDescent="0.2">
      <c r="A10" s="325" t="s">
        <v>8</v>
      </c>
      <c r="B10" s="325"/>
      <c r="C10" s="32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6" t="s">
        <v>468</v>
      </c>
      <c r="B12" s="329"/>
      <c r="C12" s="329"/>
      <c r="D12" s="8"/>
      <c r="E12" s="8"/>
      <c r="F12" s="8"/>
      <c r="G12" s="13"/>
      <c r="H12" s="13"/>
      <c r="I12" s="13"/>
      <c r="J12" s="13"/>
      <c r="K12" s="13"/>
      <c r="L12" s="13"/>
      <c r="M12" s="13"/>
      <c r="N12" s="13"/>
      <c r="O12" s="13"/>
      <c r="P12" s="13"/>
      <c r="Q12" s="13"/>
      <c r="R12" s="13"/>
      <c r="S12" s="13"/>
      <c r="T12" s="13"/>
    </row>
    <row r="13" spans="1:20" s="12" customFormat="1" ht="18.75" x14ac:dyDescent="0.2">
      <c r="A13" s="325" t="s">
        <v>7</v>
      </c>
      <c r="B13" s="325"/>
      <c r="C13" s="32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26" t="s">
        <v>466</v>
      </c>
      <c r="B15" s="329"/>
      <c r="C15" s="329"/>
      <c r="D15" s="8"/>
      <c r="E15" s="8"/>
      <c r="F15" s="8"/>
      <c r="G15" s="8"/>
      <c r="H15" s="8"/>
      <c r="I15" s="8"/>
      <c r="J15" s="8"/>
      <c r="K15" s="8"/>
      <c r="L15" s="8"/>
      <c r="M15" s="8"/>
      <c r="N15" s="8"/>
      <c r="O15" s="8"/>
      <c r="P15" s="8"/>
      <c r="Q15" s="8"/>
      <c r="R15" s="8"/>
      <c r="S15" s="8"/>
      <c r="T15" s="8"/>
    </row>
    <row r="16" spans="1:20" s="3" customFormat="1" ht="15" customHeight="1" x14ac:dyDescent="0.2">
      <c r="A16" s="325" t="s">
        <v>6</v>
      </c>
      <c r="B16" s="325"/>
      <c r="C16" s="32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6" t="s">
        <v>386</v>
      </c>
      <c r="B18" s="327"/>
      <c r="C18" s="3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285</v>
      </c>
      <c r="C22" s="36" t="s">
        <v>499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3" t="s">
        <v>402</v>
      </c>
      <c r="D23" s="29"/>
      <c r="E23" s="29"/>
      <c r="F23" s="29"/>
      <c r="G23" s="28"/>
      <c r="H23" s="28"/>
      <c r="I23" s="28"/>
      <c r="J23" s="28"/>
      <c r="K23" s="28"/>
      <c r="L23" s="28"/>
      <c r="M23" s="28"/>
      <c r="N23" s="28"/>
      <c r="O23" s="28"/>
      <c r="P23" s="28"/>
      <c r="Q23" s="28"/>
      <c r="R23" s="27"/>
      <c r="S23" s="27"/>
      <c r="T23" s="27"/>
    </row>
    <row r="24" spans="1:20" s="3" customFormat="1" ht="17.25" customHeight="1" x14ac:dyDescent="0.2">
      <c r="A24" s="321"/>
      <c r="B24" s="322"/>
      <c r="C24" s="32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9" t="s">
        <v>335</v>
      </c>
      <c r="C25" s="133" t="s">
        <v>465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9" t="s">
        <v>75</v>
      </c>
      <c r="C26" s="133" t="s">
        <v>554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9" t="s">
        <v>74</v>
      </c>
      <c r="C27" s="133" t="s">
        <v>405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9" t="s">
        <v>336</v>
      </c>
      <c r="C28" s="133" t="s">
        <v>401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9" t="s">
        <v>337</v>
      </c>
      <c r="C29" s="133" t="s">
        <v>401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9" t="s">
        <v>338</v>
      </c>
      <c r="C30" s="133" t="s">
        <v>401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340</v>
      </c>
      <c r="C32" s="133" t="s">
        <v>294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341</v>
      </c>
      <c r="C33" s="36" t="s">
        <v>464</v>
      </c>
      <c r="D33" s="34"/>
      <c r="E33" s="34"/>
      <c r="F33" s="33"/>
      <c r="G33" s="33"/>
      <c r="H33" s="33"/>
      <c r="I33" s="33"/>
      <c r="J33" s="33"/>
      <c r="K33" s="33"/>
      <c r="L33" s="33"/>
      <c r="M33" s="33"/>
      <c r="N33" s="33"/>
      <c r="O33" s="33"/>
      <c r="P33" s="33"/>
      <c r="Q33" s="32"/>
      <c r="R33" s="32"/>
      <c r="S33" s="32"/>
      <c r="T33" s="32"/>
    </row>
    <row r="34" spans="1:20" ht="111" customHeight="1" x14ac:dyDescent="0.25">
      <c r="A34" s="24" t="s">
        <v>355</v>
      </c>
      <c r="B34" s="39" t="s">
        <v>342</v>
      </c>
      <c r="C34" s="36" t="s">
        <v>294</v>
      </c>
      <c r="D34" s="23"/>
      <c r="E34" s="23"/>
      <c r="F34" s="23"/>
      <c r="G34" s="23"/>
      <c r="H34" s="23"/>
      <c r="I34" s="23"/>
      <c r="J34" s="23"/>
      <c r="K34" s="23"/>
      <c r="L34" s="23"/>
      <c r="M34" s="23"/>
      <c r="N34" s="23"/>
      <c r="O34" s="23"/>
      <c r="P34" s="23"/>
      <c r="Q34" s="23"/>
      <c r="R34" s="23"/>
      <c r="S34" s="23"/>
      <c r="T34" s="23"/>
    </row>
    <row r="35" spans="1:20" ht="58.5" customHeight="1" x14ac:dyDescent="0.25">
      <c r="A35" s="24" t="s">
        <v>345</v>
      </c>
      <c r="B35" s="39" t="s">
        <v>72</v>
      </c>
      <c r="C35" s="36" t="s">
        <v>401</v>
      </c>
      <c r="D35" s="23"/>
      <c r="E35" s="23"/>
      <c r="F35" s="23"/>
      <c r="G35" s="23"/>
      <c r="H35" s="23"/>
      <c r="I35" s="23"/>
      <c r="J35" s="23"/>
      <c r="K35" s="23"/>
      <c r="L35" s="23"/>
      <c r="M35" s="23"/>
      <c r="N35" s="23"/>
      <c r="O35" s="23"/>
      <c r="P35" s="23"/>
      <c r="Q35" s="23"/>
      <c r="R35" s="23"/>
      <c r="S35" s="23"/>
      <c r="T35" s="23"/>
    </row>
    <row r="36" spans="1:20" ht="51.75" customHeight="1" x14ac:dyDescent="0.25">
      <c r="A36" s="24" t="s">
        <v>356</v>
      </c>
      <c r="B36" s="39" t="s">
        <v>343</v>
      </c>
      <c r="C36" s="36" t="s">
        <v>294</v>
      </c>
      <c r="D36" s="23"/>
      <c r="E36" s="23"/>
      <c r="F36" s="23"/>
      <c r="G36" s="23"/>
      <c r="H36" s="23"/>
      <c r="I36" s="23"/>
      <c r="J36" s="23"/>
      <c r="K36" s="23"/>
      <c r="L36" s="23"/>
      <c r="M36" s="23"/>
      <c r="N36" s="23"/>
      <c r="O36" s="23"/>
      <c r="P36" s="23"/>
      <c r="Q36" s="23"/>
      <c r="R36" s="23"/>
      <c r="S36" s="23"/>
      <c r="T36" s="23"/>
    </row>
    <row r="37" spans="1:20" ht="43.5" customHeight="1" x14ac:dyDescent="0.25">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25">
      <c r="A38" s="24" t="s">
        <v>357</v>
      </c>
      <c r="B38" s="39" t="s">
        <v>221</v>
      </c>
      <c r="C38" s="36" t="s">
        <v>294</v>
      </c>
      <c r="D38" s="23"/>
      <c r="E38" s="23"/>
      <c r="F38" s="23"/>
      <c r="G38" s="23"/>
      <c r="H38" s="23"/>
      <c r="I38" s="23"/>
      <c r="J38" s="23"/>
      <c r="K38" s="23"/>
      <c r="L38" s="23"/>
      <c r="M38" s="23"/>
      <c r="N38" s="23"/>
      <c r="O38" s="23"/>
      <c r="P38" s="23"/>
      <c r="Q38" s="23"/>
      <c r="R38" s="23"/>
      <c r="S38" s="23"/>
      <c r="T38" s="23"/>
    </row>
    <row r="39" spans="1:20" ht="23.25" customHeight="1" x14ac:dyDescent="0.25">
      <c r="A39" s="321"/>
      <c r="B39" s="322"/>
      <c r="C39" s="323"/>
      <c r="D39" s="23"/>
      <c r="E39" s="23"/>
      <c r="F39" s="23"/>
      <c r="G39" s="23"/>
      <c r="H39" s="23"/>
      <c r="I39" s="23"/>
      <c r="J39" s="23"/>
      <c r="K39" s="23"/>
      <c r="L39" s="23"/>
      <c r="M39" s="23"/>
      <c r="N39" s="23"/>
      <c r="O39" s="23"/>
      <c r="P39" s="23"/>
      <c r="Q39" s="23"/>
      <c r="R39" s="23"/>
      <c r="S39" s="23"/>
      <c r="T39" s="23"/>
    </row>
    <row r="40" spans="1:20" ht="63" x14ac:dyDescent="0.25">
      <c r="A40" s="24" t="s">
        <v>347</v>
      </c>
      <c r="B40" s="39" t="s">
        <v>397</v>
      </c>
      <c r="C40" s="133" t="s">
        <v>542</v>
      </c>
      <c r="D40" s="23"/>
      <c r="E40" s="23"/>
      <c r="F40" s="23"/>
      <c r="G40" s="23"/>
      <c r="H40" s="23"/>
      <c r="I40" s="23"/>
      <c r="J40" s="23"/>
      <c r="K40" s="23"/>
      <c r="L40" s="23"/>
      <c r="M40" s="23"/>
      <c r="N40" s="23"/>
      <c r="O40" s="23"/>
      <c r="P40" s="23"/>
      <c r="Q40" s="23"/>
      <c r="R40" s="23"/>
      <c r="S40" s="23"/>
      <c r="T40" s="23"/>
    </row>
    <row r="41" spans="1:20" ht="105.75" customHeight="1" x14ac:dyDescent="0.25">
      <c r="A41" s="24" t="s">
        <v>358</v>
      </c>
      <c r="B41" s="39" t="s">
        <v>381</v>
      </c>
      <c r="C41" s="36" t="s">
        <v>469</v>
      </c>
      <c r="D41" s="23"/>
      <c r="E41" s="23"/>
      <c r="F41" s="23"/>
      <c r="G41" s="23"/>
      <c r="H41" s="23"/>
      <c r="I41" s="23"/>
      <c r="J41" s="23"/>
      <c r="K41" s="23"/>
      <c r="L41" s="23"/>
      <c r="M41" s="23"/>
      <c r="N41" s="23"/>
      <c r="O41" s="23"/>
      <c r="P41" s="23"/>
      <c r="Q41" s="23"/>
      <c r="R41" s="23"/>
      <c r="S41" s="23"/>
      <c r="T41" s="23"/>
    </row>
    <row r="42" spans="1:20" ht="83.25" customHeight="1" x14ac:dyDescent="0.25">
      <c r="A42" s="24" t="s">
        <v>348</v>
      </c>
      <c r="B42" s="39" t="s">
        <v>396</v>
      </c>
      <c r="C42" s="36" t="s">
        <v>469</v>
      </c>
      <c r="D42" s="23"/>
      <c r="E42" s="23"/>
      <c r="F42" s="23"/>
      <c r="G42" s="23"/>
      <c r="H42" s="23"/>
      <c r="I42" s="23"/>
      <c r="J42" s="23"/>
      <c r="K42" s="23"/>
      <c r="L42" s="23"/>
      <c r="M42" s="23"/>
      <c r="N42" s="23"/>
      <c r="O42" s="23"/>
      <c r="P42" s="23"/>
      <c r="Q42" s="23"/>
      <c r="R42" s="23"/>
      <c r="S42" s="23"/>
      <c r="T42" s="23"/>
    </row>
    <row r="43" spans="1:20" ht="186" customHeight="1" x14ac:dyDescent="0.25">
      <c r="A43" s="24" t="s">
        <v>361</v>
      </c>
      <c r="B43" s="39" t="s">
        <v>362</v>
      </c>
      <c r="C43" s="36" t="s">
        <v>469</v>
      </c>
      <c r="D43" s="23"/>
      <c r="E43" s="23"/>
      <c r="F43" s="23"/>
      <c r="G43" s="23"/>
      <c r="H43" s="23"/>
      <c r="I43" s="23"/>
      <c r="J43" s="23"/>
      <c r="K43" s="23"/>
      <c r="L43" s="23"/>
      <c r="M43" s="23"/>
      <c r="N43" s="23"/>
      <c r="O43" s="23"/>
      <c r="P43" s="23"/>
      <c r="Q43" s="23"/>
      <c r="R43" s="23"/>
      <c r="S43" s="23"/>
      <c r="T43" s="23"/>
    </row>
    <row r="44" spans="1:20" ht="111" customHeight="1" x14ac:dyDescent="0.25">
      <c r="A44" s="24" t="s">
        <v>349</v>
      </c>
      <c r="B44" s="39" t="s">
        <v>387</v>
      </c>
      <c r="C44" s="36" t="s">
        <v>470</v>
      </c>
      <c r="D44" s="23"/>
      <c r="E44" s="23"/>
      <c r="F44" s="23"/>
      <c r="G44" s="23"/>
      <c r="H44" s="23"/>
      <c r="I44" s="23"/>
      <c r="J44" s="23"/>
      <c r="K44" s="23"/>
      <c r="L44" s="23"/>
      <c r="M44" s="23"/>
      <c r="N44" s="23"/>
      <c r="O44" s="23"/>
      <c r="P44" s="23"/>
      <c r="Q44" s="23"/>
      <c r="R44" s="23"/>
      <c r="S44" s="23"/>
      <c r="T44" s="23"/>
    </row>
    <row r="45" spans="1:20" ht="120" customHeight="1" x14ac:dyDescent="0.25">
      <c r="A45" s="24" t="s">
        <v>382</v>
      </c>
      <c r="B45" s="39" t="s">
        <v>388</v>
      </c>
      <c r="C45" s="36" t="s">
        <v>469</v>
      </c>
      <c r="D45" s="23"/>
      <c r="E45" s="23"/>
      <c r="F45" s="23"/>
      <c r="G45" s="23"/>
      <c r="H45" s="23"/>
      <c r="I45" s="23"/>
      <c r="J45" s="23"/>
      <c r="K45" s="23"/>
      <c r="L45" s="23"/>
      <c r="M45" s="23"/>
      <c r="N45" s="23"/>
      <c r="O45" s="23"/>
      <c r="P45" s="23"/>
      <c r="Q45" s="23"/>
      <c r="R45" s="23"/>
      <c r="S45" s="23"/>
      <c r="T45" s="23"/>
    </row>
    <row r="46" spans="1:20" ht="101.25" customHeight="1" x14ac:dyDescent="0.25">
      <c r="A46" s="24" t="s">
        <v>350</v>
      </c>
      <c r="B46" s="39" t="s">
        <v>389</v>
      </c>
      <c r="C46" s="36" t="s">
        <v>469</v>
      </c>
      <c r="D46" s="23"/>
      <c r="E46" s="23"/>
      <c r="F46" s="23"/>
      <c r="G46" s="23"/>
      <c r="H46" s="23"/>
      <c r="I46" s="23"/>
      <c r="J46" s="23"/>
      <c r="K46" s="23"/>
      <c r="L46" s="23"/>
      <c r="M46" s="23"/>
      <c r="N46" s="23"/>
      <c r="O46" s="23"/>
      <c r="P46" s="23"/>
      <c r="Q46" s="23"/>
      <c r="R46" s="23"/>
      <c r="S46" s="23"/>
      <c r="T46" s="23"/>
    </row>
    <row r="47" spans="1:20" ht="18.75" customHeight="1" x14ac:dyDescent="0.25">
      <c r="A47" s="321"/>
      <c r="B47" s="322"/>
      <c r="C47" s="323"/>
      <c r="D47" s="23"/>
      <c r="E47" s="23"/>
      <c r="F47" s="23"/>
      <c r="G47" s="23"/>
      <c r="H47" s="23"/>
      <c r="I47" s="23"/>
      <c r="J47" s="23"/>
      <c r="K47" s="23"/>
      <c r="L47" s="23"/>
      <c r="M47" s="23"/>
      <c r="N47" s="23"/>
      <c r="O47" s="23"/>
      <c r="P47" s="23"/>
      <c r="Q47" s="23"/>
      <c r="R47" s="23"/>
      <c r="S47" s="23"/>
      <c r="T47" s="23"/>
    </row>
    <row r="48" spans="1:20" ht="75.75" customHeight="1" x14ac:dyDescent="0.25">
      <c r="A48" s="24" t="s">
        <v>383</v>
      </c>
      <c r="B48" s="39" t="s">
        <v>559</v>
      </c>
      <c r="C48" s="169">
        <f>'6.2. Паспорт фин осв ввод'!AF24</f>
        <v>19.508763599999998</v>
      </c>
      <c r="D48" s="23"/>
      <c r="E48" s="23"/>
      <c r="F48" s="23"/>
      <c r="G48" s="23"/>
      <c r="H48" s="23"/>
      <c r="I48" s="23"/>
      <c r="J48" s="23"/>
      <c r="K48" s="23"/>
      <c r="L48" s="23"/>
      <c r="M48" s="23"/>
      <c r="N48" s="23"/>
      <c r="O48" s="23"/>
      <c r="P48" s="23"/>
      <c r="Q48" s="23"/>
      <c r="R48" s="23"/>
      <c r="S48" s="23"/>
      <c r="T48" s="23"/>
    </row>
    <row r="49" spans="1:20" ht="71.25" customHeight="1" x14ac:dyDescent="0.25">
      <c r="A49" s="24" t="s">
        <v>351</v>
      </c>
      <c r="B49" s="39" t="s">
        <v>560</v>
      </c>
      <c r="C49" s="170">
        <f>'6.2. Паспорт фин осв ввод'!AF30</f>
        <v>16.257303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J_NS3300.PH.0011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Здание Новотарманского эксплуатационного участка сооружений электрических сетей (новое строительство)</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6" t="s">
        <v>360</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5</v>
      </c>
      <c r="B19" s="330" t="s">
        <v>100</v>
      </c>
      <c r="C19" s="332" t="s">
        <v>300</v>
      </c>
      <c r="D19" s="330" t="s">
        <v>299</v>
      </c>
      <c r="E19" s="330" t="s">
        <v>99</v>
      </c>
      <c r="F19" s="330" t="s">
        <v>98</v>
      </c>
      <c r="G19" s="330" t="s">
        <v>295</v>
      </c>
      <c r="H19" s="330" t="s">
        <v>97</v>
      </c>
      <c r="I19" s="330" t="s">
        <v>96</v>
      </c>
      <c r="J19" s="330" t="s">
        <v>95</v>
      </c>
      <c r="K19" s="330" t="s">
        <v>94</v>
      </c>
      <c r="L19" s="330" t="s">
        <v>93</v>
      </c>
      <c r="M19" s="330" t="s">
        <v>92</v>
      </c>
      <c r="N19" s="330" t="s">
        <v>91</v>
      </c>
      <c r="O19" s="330" t="s">
        <v>90</v>
      </c>
      <c r="P19" s="330" t="s">
        <v>89</v>
      </c>
      <c r="Q19" s="330" t="s">
        <v>298</v>
      </c>
      <c r="R19" s="330"/>
      <c r="S19" s="334" t="s">
        <v>354</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1" t="s">
        <v>296</v>
      </c>
      <c r="R20" s="42" t="s">
        <v>297</v>
      </c>
      <c r="S20" s="334"/>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J_NS3300.PH.0011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21.75" customHeight="1" x14ac:dyDescent="0.2">
      <c r="A16" s="352" t="str">
        <f>'1. паспорт местоположение'!A15:C15</f>
        <v>Здание Новотарманского эксплуатационного участка сооружений электрических сетей (новое строительство)</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7" t="s">
        <v>365</v>
      </c>
      <c r="B19" s="327"/>
      <c r="C19" s="327"/>
      <c r="D19" s="327"/>
      <c r="E19" s="327"/>
      <c r="F19" s="327"/>
      <c r="G19" s="327"/>
      <c r="H19" s="327"/>
      <c r="I19" s="327"/>
      <c r="J19" s="327"/>
      <c r="K19" s="327"/>
      <c r="L19" s="327"/>
      <c r="M19" s="327"/>
      <c r="N19" s="327"/>
      <c r="O19" s="327"/>
      <c r="P19" s="327"/>
      <c r="Q19" s="327"/>
      <c r="R19" s="327"/>
      <c r="S19" s="327"/>
      <c r="T19" s="327"/>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5</v>
      </c>
      <c r="B21" s="339" t="s">
        <v>212</v>
      </c>
      <c r="C21" s="340"/>
      <c r="D21" s="343" t="s">
        <v>122</v>
      </c>
      <c r="E21" s="339" t="s">
        <v>394</v>
      </c>
      <c r="F21" s="340"/>
      <c r="G21" s="339" t="s">
        <v>231</v>
      </c>
      <c r="H21" s="340"/>
      <c r="I21" s="339" t="s">
        <v>121</v>
      </c>
      <c r="J21" s="340"/>
      <c r="K21" s="343" t="s">
        <v>120</v>
      </c>
      <c r="L21" s="339" t="s">
        <v>119</v>
      </c>
      <c r="M21" s="340"/>
      <c r="N21" s="339" t="s">
        <v>390</v>
      </c>
      <c r="O21" s="340"/>
      <c r="P21" s="343" t="s">
        <v>118</v>
      </c>
      <c r="Q21" s="349" t="s">
        <v>117</v>
      </c>
      <c r="R21" s="350"/>
      <c r="S21" s="349" t="s">
        <v>116</v>
      </c>
      <c r="T21" s="351"/>
    </row>
    <row r="22" spans="1:113" ht="204.75" customHeight="1" x14ac:dyDescent="0.25">
      <c r="A22" s="347"/>
      <c r="B22" s="341"/>
      <c r="C22" s="342"/>
      <c r="D22" s="345"/>
      <c r="E22" s="341"/>
      <c r="F22" s="342"/>
      <c r="G22" s="341"/>
      <c r="H22" s="342"/>
      <c r="I22" s="341"/>
      <c r="J22" s="342"/>
      <c r="K22" s="344"/>
      <c r="L22" s="341"/>
      <c r="M22" s="342"/>
      <c r="N22" s="341"/>
      <c r="O22" s="342"/>
      <c r="P22" s="344"/>
      <c r="Q22" s="89" t="s">
        <v>115</v>
      </c>
      <c r="R22" s="89" t="s">
        <v>364</v>
      </c>
      <c r="S22" s="89" t="s">
        <v>114</v>
      </c>
      <c r="T22" s="89" t="s">
        <v>113</v>
      </c>
    </row>
    <row r="23" spans="1:113" ht="51.75" customHeight="1" x14ac:dyDescent="0.25">
      <c r="A23" s="348"/>
      <c r="B23" s="120" t="s">
        <v>111</v>
      </c>
      <c r="C23" s="120" t="s">
        <v>112</v>
      </c>
      <c r="D23" s="344"/>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8" t="s">
        <v>398</v>
      </c>
      <c r="C29" s="338"/>
      <c r="D29" s="338"/>
      <c r="E29" s="338"/>
      <c r="F29" s="338"/>
      <c r="G29" s="338"/>
      <c r="H29" s="338"/>
      <c r="I29" s="338"/>
      <c r="J29" s="338"/>
      <c r="K29" s="338"/>
      <c r="L29" s="338"/>
      <c r="M29" s="338"/>
      <c r="N29" s="338"/>
      <c r="O29" s="338"/>
      <c r="P29" s="338"/>
      <c r="Q29" s="338"/>
      <c r="R29" s="3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1"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6" t="str">
        <f>'1. паспорт местоположение'!A12:C12</f>
        <v>J_NS3300.PH.0011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6" t="str">
        <f>'1. паспорт местоположение'!A15:C15</f>
        <v>Здание Новотарманского эксплуатационного участка сооружений электрических сетей (новое строительство)</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367</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8" customFormat="1" ht="21" customHeight="1" x14ac:dyDescent="0.25"/>
    <row r="21" spans="1:27" ht="47.25" customHeight="1" x14ac:dyDescent="0.25">
      <c r="A21" s="358" t="s">
        <v>5</v>
      </c>
      <c r="B21" s="354" t="s">
        <v>374</v>
      </c>
      <c r="C21" s="355"/>
      <c r="D21" s="354" t="s">
        <v>376</v>
      </c>
      <c r="E21" s="355"/>
      <c r="F21" s="349" t="s">
        <v>94</v>
      </c>
      <c r="G21" s="351"/>
      <c r="H21" s="351"/>
      <c r="I21" s="350"/>
      <c r="J21" s="358" t="s">
        <v>377</v>
      </c>
      <c r="K21" s="354" t="s">
        <v>378</v>
      </c>
      <c r="L21" s="355"/>
      <c r="M21" s="354" t="s">
        <v>379</v>
      </c>
      <c r="N21" s="355"/>
      <c r="O21" s="354" t="s">
        <v>366</v>
      </c>
      <c r="P21" s="355"/>
      <c r="Q21" s="354" t="s">
        <v>127</v>
      </c>
      <c r="R21" s="355"/>
      <c r="S21" s="358" t="s">
        <v>126</v>
      </c>
      <c r="T21" s="358" t="s">
        <v>380</v>
      </c>
      <c r="U21" s="358" t="s">
        <v>375</v>
      </c>
      <c r="V21" s="354" t="s">
        <v>125</v>
      </c>
      <c r="W21" s="355"/>
      <c r="X21" s="349" t="s">
        <v>117</v>
      </c>
      <c r="Y21" s="351"/>
      <c r="Z21" s="349" t="s">
        <v>116</v>
      </c>
      <c r="AA21" s="351"/>
    </row>
    <row r="22" spans="1:27" ht="216" customHeight="1" x14ac:dyDescent="0.25">
      <c r="A22" s="361"/>
      <c r="B22" s="356"/>
      <c r="C22" s="357"/>
      <c r="D22" s="356"/>
      <c r="E22" s="357"/>
      <c r="F22" s="349" t="s">
        <v>124</v>
      </c>
      <c r="G22" s="350"/>
      <c r="H22" s="349" t="s">
        <v>123</v>
      </c>
      <c r="I22" s="350"/>
      <c r="J22" s="359"/>
      <c r="K22" s="356"/>
      <c r="L22" s="357"/>
      <c r="M22" s="356"/>
      <c r="N22" s="357"/>
      <c r="O22" s="356"/>
      <c r="P22" s="357"/>
      <c r="Q22" s="356"/>
      <c r="R22" s="357"/>
      <c r="S22" s="359"/>
      <c r="T22" s="359"/>
      <c r="U22" s="359"/>
      <c r="V22" s="356"/>
      <c r="W22" s="357"/>
      <c r="X22" s="89" t="s">
        <v>115</v>
      </c>
      <c r="Y22" s="89" t="s">
        <v>364</v>
      </c>
      <c r="Z22" s="89" t="s">
        <v>114</v>
      </c>
      <c r="AA22" s="89" t="s">
        <v>113</v>
      </c>
    </row>
    <row r="23" spans="1:27" ht="60" customHeight="1" x14ac:dyDescent="0.25">
      <c r="A23" s="359"/>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2022 год</v>
      </c>
      <c r="B5" s="324"/>
      <c r="C5" s="324"/>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6" t="str">
        <f>'1. паспорт местоположение'!A12:C12</f>
        <v>J_NS3300.PH.0011</v>
      </c>
      <c r="B12" s="329"/>
      <c r="C12" s="329"/>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6" t="str">
        <f>'1. паспорт местоположение'!A15:C15</f>
        <v>Здание Новотарманского эксплуатационного участка сооружений электрических сетей (новое строительство)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6" t="s">
        <v>359</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392</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393</v>
      </c>
      <c r="C25" s="36"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496</v>
      </c>
      <c r="D26" s="23"/>
      <c r="E26" s="23"/>
      <c r="F26" s="23"/>
      <c r="G26" s="23"/>
      <c r="H26" s="23"/>
      <c r="I26" s="23"/>
      <c r="J26" s="23"/>
      <c r="K26" s="23"/>
      <c r="L26" s="23"/>
      <c r="M26" s="23"/>
      <c r="N26" s="23"/>
      <c r="O26" s="23"/>
      <c r="P26" s="23"/>
      <c r="Q26" s="23"/>
      <c r="R26" s="23"/>
      <c r="S26" s="23"/>
      <c r="T26" s="23"/>
      <c r="U26" s="23"/>
    </row>
    <row r="27" spans="1:21" ht="306" customHeight="1" x14ac:dyDescent="0.25">
      <c r="A27" s="24" t="s">
        <v>58</v>
      </c>
      <c r="B27" s="26" t="s">
        <v>373</v>
      </c>
      <c r="C27" s="36"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5"/>
      <c r="AB6" s="115"/>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5"/>
      <c r="AB7" s="115"/>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6"/>
      <c r="AB8" s="116"/>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17"/>
      <c r="AB9" s="117"/>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5"/>
      <c r="AB10" s="115"/>
    </row>
    <row r="11" spans="1:28" x14ac:dyDescent="0.25">
      <c r="A11" s="369" t="str">
        <f>'1. паспорт местоположение'!A12:C12</f>
        <v>J_NS3300.PH.0011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6"/>
      <c r="AB11" s="116"/>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17"/>
      <c r="AB12" s="117"/>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9" t="str">
        <f>'1. паспорт местоположение'!A15:C15</f>
        <v>Здание Новотарманского эксплуатационного участка сооружений электрических сетей (новое строительство)</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6"/>
      <c r="AB14" s="116"/>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17"/>
      <c r="AB15" s="117"/>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6"/>
      <c r="AB16" s="12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6"/>
      <c r="AB17" s="12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6"/>
      <c r="AB18" s="12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6"/>
      <c r="AB19" s="126"/>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7"/>
      <c r="AB20" s="127"/>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7"/>
      <c r="AB21" s="127"/>
    </row>
    <row r="22" spans="1:28" x14ac:dyDescent="0.25">
      <c r="A22" s="363" t="s">
        <v>391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28"/>
      <c r="AB22" s="128"/>
    </row>
    <row r="23" spans="1:28" ht="32.25" customHeight="1" x14ac:dyDescent="0.25">
      <c r="A23" s="365" t="s">
        <v>292</v>
      </c>
      <c r="B23" s="366"/>
      <c r="C23" s="366"/>
      <c r="D23" s="366"/>
      <c r="E23" s="366"/>
      <c r="F23" s="366"/>
      <c r="G23" s="366"/>
      <c r="H23" s="366"/>
      <c r="I23" s="366"/>
      <c r="J23" s="366"/>
      <c r="K23" s="366"/>
      <c r="L23" s="367"/>
      <c r="M23" s="364" t="s">
        <v>293</v>
      </c>
      <c r="N23" s="364"/>
      <c r="O23" s="364"/>
      <c r="P23" s="364"/>
      <c r="Q23" s="364"/>
      <c r="R23" s="364"/>
      <c r="S23" s="364"/>
      <c r="T23" s="364"/>
      <c r="U23" s="364"/>
      <c r="V23" s="364"/>
      <c r="W23" s="364"/>
      <c r="X23" s="364"/>
      <c r="Y23" s="364"/>
      <c r="Z23" s="364"/>
    </row>
    <row r="24" spans="1:28" ht="151.5" customHeight="1" x14ac:dyDescent="0.25">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2022 год</v>
      </c>
      <c r="B5" s="324"/>
      <c r="C5" s="324"/>
      <c r="D5" s="324"/>
      <c r="E5" s="324"/>
      <c r="F5" s="324"/>
      <c r="G5" s="324"/>
      <c r="H5" s="324"/>
      <c r="I5" s="324"/>
      <c r="J5" s="324"/>
      <c r="K5" s="324"/>
      <c r="L5" s="324"/>
      <c r="M5" s="324"/>
      <c r="N5" s="324"/>
      <c r="O5" s="324"/>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J_NS3300.PH.0011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29.25" customHeight="1" x14ac:dyDescent="0.2">
      <c r="A15" s="352" t="str">
        <f>'1. паспорт местоположение'!A15:C15</f>
        <v>Здание Новотарманского эксплуатационного участка сооружений электрических сетей (новое строительство)</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368</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1" t="s">
        <v>86</v>
      </c>
      <c r="F19" s="372"/>
      <c r="G19" s="372"/>
      <c r="H19" s="372"/>
      <c r="I19" s="373"/>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A10" sqref="A10:F1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0" width="17.85546875" style="180" hidden="1" customWidth="1"/>
    <col min="51" max="51" width="12.28515625" style="180" customWidth="1"/>
    <col min="52" max="95" width="16.7109375" style="180" customWidth="1"/>
    <col min="96" max="16384" width="9.140625" style="180"/>
  </cols>
  <sheetData>
    <row r="1" spans="1:44" s="175" customFormat="1" ht="18.75" x14ac:dyDescent="0.3">
      <c r="A1" s="171"/>
      <c r="B1" s="172"/>
      <c r="C1" s="172"/>
      <c r="D1" s="172"/>
      <c r="E1" s="172"/>
      <c r="F1" s="38" t="s">
        <v>69</v>
      </c>
      <c r="G1" s="172"/>
      <c r="H1" s="172"/>
      <c r="I1" s="173"/>
      <c r="J1" s="173"/>
      <c r="K1" s="174"/>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row>
    <row r="2" spans="1:44" s="175" customFormat="1" ht="18.75" x14ac:dyDescent="0.3">
      <c r="A2" s="285"/>
      <c r="B2" s="285"/>
      <c r="C2" s="285"/>
      <c r="D2" s="285"/>
      <c r="E2" s="285"/>
      <c r="F2" s="15" t="s">
        <v>10</v>
      </c>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row>
    <row r="3" spans="1:44" s="175" customFormat="1" ht="18.75" x14ac:dyDescent="0.3">
      <c r="A3" s="171"/>
      <c r="B3" s="172"/>
      <c r="C3" s="172"/>
      <c r="D3" s="172"/>
      <c r="E3" s="172"/>
      <c r="F3" s="15" t="s">
        <v>545</v>
      </c>
      <c r="G3" s="172"/>
      <c r="H3" s="172"/>
      <c r="I3" s="173"/>
      <c r="J3" s="173"/>
      <c r="K3" s="174"/>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row>
    <row r="4" spans="1:44" s="175" customFormat="1" ht="18.75" x14ac:dyDescent="0.3">
      <c r="A4" s="171"/>
      <c r="B4" s="172"/>
      <c r="C4" s="172"/>
      <c r="D4" s="172"/>
      <c r="E4" s="172"/>
      <c r="F4" s="172"/>
      <c r="G4" s="172"/>
      <c r="H4" s="172"/>
      <c r="I4" s="173"/>
      <c r="J4" s="173"/>
      <c r="K4" s="174"/>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row>
    <row r="5" spans="1:44" s="175" customFormat="1" x14ac:dyDescent="0.2">
      <c r="A5" s="324" t="str">
        <f>'1. паспорт местоположение'!A5:C5</f>
        <v>Год раскрытия информации: 2022 год</v>
      </c>
      <c r="B5" s="324"/>
      <c r="C5" s="324"/>
      <c r="D5" s="324"/>
      <c r="E5" s="324"/>
      <c r="F5" s="324"/>
      <c r="G5" s="285"/>
      <c r="H5" s="285"/>
      <c r="I5" s="285"/>
      <c r="J5" s="285"/>
      <c r="K5" s="285"/>
      <c r="L5" s="285"/>
      <c r="M5" s="285"/>
      <c r="N5" s="285"/>
      <c r="O5" s="28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75" customFormat="1" ht="18.75" x14ac:dyDescent="0.3">
      <c r="A6" s="306"/>
      <c r="B6" s="305"/>
      <c r="C6" s="305"/>
      <c r="D6" s="305"/>
      <c r="E6" s="305"/>
      <c r="F6" s="305"/>
      <c r="G6" s="305"/>
      <c r="H6" s="305"/>
      <c r="I6" s="307"/>
      <c r="J6" s="307"/>
      <c r="K6" s="144"/>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row>
    <row r="7" spans="1:44" s="175" customFormat="1" ht="18.75" x14ac:dyDescent="0.25">
      <c r="A7" s="328" t="s">
        <v>9</v>
      </c>
      <c r="B7" s="328"/>
      <c r="C7" s="328"/>
      <c r="D7" s="328"/>
      <c r="E7" s="328"/>
      <c r="F7" s="32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75" customFormat="1" ht="18.75"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305"/>
      <c r="AA8" s="305"/>
      <c r="AB8" s="305"/>
      <c r="AC8" s="305"/>
      <c r="AD8" s="305"/>
      <c r="AE8" s="305"/>
      <c r="AF8" s="305"/>
      <c r="AG8" s="305"/>
      <c r="AH8" s="305"/>
      <c r="AI8" s="305"/>
      <c r="AJ8" s="305"/>
      <c r="AK8" s="305"/>
      <c r="AL8" s="305"/>
      <c r="AM8" s="305"/>
      <c r="AN8" s="305"/>
      <c r="AO8" s="305"/>
      <c r="AP8" s="305"/>
      <c r="AQ8" s="305"/>
      <c r="AR8" s="305"/>
    </row>
    <row r="9" spans="1:44" s="175" customFormat="1" x14ac:dyDescent="0.25">
      <c r="A9" s="331" t="s">
        <v>500</v>
      </c>
      <c r="B9" s="331"/>
      <c r="C9" s="331"/>
      <c r="D9" s="331"/>
      <c r="E9" s="331"/>
      <c r="F9" s="331"/>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75" customFormat="1" x14ac:dyDescent="0.25">
      <c r="A10" s="325" t="s">
        <v>8</v>
      </c>
      <c r="B10" s="325"/>
      <c r="C10" s="325"/>
      <c r="D10" s="325"/>
      <c r="E10" s="325"/>
      <c r="F10" s="325"/>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75" customFormat="1" ht="18.75"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305"/>
      <c r="AA11" s="305"/>
      <c r="AB11" s="305"/>
      <c r="AC11" s="305"/>
      <c r="AD11" s="305"/>
      <c r="AE11" s="305"/>
      <c r="AF11" s="305"/>
      <c r="AG11" s="305"/>
      <c r="AH11" s="305"/>
      <c r="AI11" s="305"/>
      <c r="AJ11" s="305"/>
      <c r="AK11" s="305"/>
      <c r="AL11" s="305"/>
      <c r="AM11" s="305"/>
      <c r="AN11" s="305"/>
      <c r="AO11" s="305"/>
      <c r="AP11" s="305"/>
      <c r="AQ11" s="305"/>
      <c r="AR11" s="305"/>
    </row>
    <row r="12" spans="1:44" s="175" customFormat="1" x14ac:dyDescent="0.25">
      <c r="A12" s="331" t="str">
        <f>'4. паспортбюджет'!A12:O12</f>
        <v>J_NS3300.PH.0011</v>
      </c>
      <c r="B12" s="331"/>
      <c r="C12" s="331"/>
      <c r="D12" s="331"/>
      <c r="E12" s="331"/>
      <c r="F12" s="331"/>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75" customFormat="1" x14ac:dyDescent="0.25">
      <c r="A13" s="325" t="s">
        <v>7</v>
      </c>
      <c r="B13" s="325"/>
      <c r="C13" s="325"/>
      <c r="D13" s="325"/>
      <c r="E13" s="325"/>
      <c r="F13" s="325"/>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175" customFormat="1" ht="18.75"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308"/>
      <c r="AA14" s="308"/>
      <c r="AB14" s="308"/>
      <c r="AC14" s="308"/>
      <c r="AD14" s="308"/>
      <c r="AE14" s="308"/>
      <c r="AF14" s="308"/>
      <c r="AG14" s="308"/>
      <c r="AH14" s="308"/>
      <c r="AI14" s="308"/>
      <c r="AJ14" s="308"/>
      <c r="AK14" s="308"/>
      <c r="AL14" s="308"/>
      <c r="AM14" s="308"/>
      <c r="AN14" s="308"/>
      <c r="AO14" s="308"/>
      <c r="AP14" s="308"/>
      <c r="AQ14" s="308"/>
      <c r="AR14" s="308"/>
    </row>
    <row r="15" spans="1:44" s="175" customFormat="1" ht="15.75" customHeight="1" x14ac:dyDescent="0.25">
      <c r="A15" s="352" t="str">
        <f>'4. паспортбюджет'!A15:O15</f>
        <v>Здание Новотарманского эксплуатационного участка сооружений электрических сетей (новое строительство)</v>
      </c>
      <c r="B15" s="352"/>
      <c r="C15" s="352"/>
      <c r="D15" s="352"/>
      <c r="E15" s="352"/>
      <c r="F15" s="352"/>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75" customFormat="1" x14ac:dyDescent="0.25">
      <c r="A16" s="325" t="s">
        <v>6</v>
      </c>
      <c r="B16" s="325"/>
      <c r="C16" s="325"/>
      <c r="D16" s="325"/>
      <c r="E16" s="325"/>
      <c r="F16" s="325"/>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51" s="178" customFormat="1" ht="24.7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row>
    <row r="18" spans="1:51" s="178" customFormat="1" ht="27.75" customHeight="1" x14ac:dyDescent="0.25">
      <c r="A18" s="327" t="s">
        <v>369</v>
      </c>
      <c r="B18" s="327"/>
      <c r="C18" s="327"/>
      <c r="D18" s="327"/>
      <c r="E18" s="327"/>
      <c r="F18" s="327"/>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51" s="178" customFormat="1" ht="12.6" customHeigh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row>
    <row r="20" spans="1:51" s="178" customFormat="1" ht="12.6" customHeigh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row>
    <row r="21" spans="1:51" s="178" customFormat="1" ht="12.6" customHeight="1" x14ac:dyDescent="0.2">
      <c r="A21" s="176"/>
      <c r="B21" s="176"/>
      <c r="C21" s="176"/>
      <c r="D21" s="176"/>
      <c r="E21" s="176"/>
      <c r="F21" s="176"/>
      <c r="G21" s="176"/>
      <c r="H21" s="176"/>
      <c r="I21" s="176"/>
      <c r="J21" s="176"/>
      <c r="K21" s="176"/>
      <c r="L21" s="176"/>
      <c r="M21" s="176"/>
      <c r="N21" s="176"/>
      <c r="O21" s="176"/>
      <c r="P21" s="176"/>
      <c r="Q21" s="176"/>
      <c r="R21" s="176"/>
      <c r="S21" s="176"/>
      <c r="T21" s="176"/>
      <c r="U21" s="176"/>
      <c r="V21" s="176"/>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row>
    <row r="22" spans="1:51" ht="13.9" customHeight="1" x14ac:dyDescent="0.4">
      <c r="A22" s="181"/>
      <c r="C22" s="268"/>
      <c r="D22" s="268"/>
      <c r="E22" s="268"/>
      <c r="F22" s="268"/>
      <c r="G22" s="268"/>
      <c r="H22" s="268"/>
      <c r="I22" s="268"/>
      <c r="J22" s="268"/>
      <c r="K22" s="268"/>
      <c r="L22" s="268"/>
      <c r="M22" s="269"/>
      <c r="N22" s="268"/>
      <c r="O22" s="268"/>
      <c r="P22" s="268"/>
      <c r="Q22" s="268"/>
      <c r="R22" s="268"/>
      <c r="S22" s="268"/>
      <c r="T22" s="268"/>
      <c r="U22" s="270"/>
      <c r="V22" s="270"/>
      <c r="W22" s="270"/>
      <c r="X22" s="270"/>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row>
    <row r="23" spans="1:51" ht="13.9" customHeight="1" x14ac:dyDescent="0.4">
      <c r="D23" s="181"/>
      <c r="U23" s="179"/>
      <c r="V23" s="179"/>
      <c r="W23" s="179" t="s">
        <v>498</v>
      </c>
      <c r="X23" s="179"/>
      <c r="Y23" s="179"/>
    </row>
    <row r="24" spans="1:51" ht="16.5" thickBot="1" x14ac:dyDescent="0.3">
      <c r="A24" s="183" t="s">
        <v>283</v>
      </c>
      <c r="B24" s="183" t="s">
        <v>1</v>
      </c>
      <c r="D24" s="184"/>
      <c r="E24" s="185"/>
      <c r="F24" s="185"/>
      <c r="G24" s="185"/>
      <c r="H24" s="185"/>
    </row>
    <row r="25" spans="1:51" x14ac:dyDescent="0.25">
      <c r="A25" s="186" t="s">
        <v>472</v>
      </c>
      <c r="B25" s="187">
        <f>16257.3*1000</f>
        <v>16257300</v>
      </c>
    </row>
    <row r="26" spans="1:51" x14ac:dyDescent="0.25">
      <c r="A26" s="188" t="s">
        <v>281</v>
      </c>
      <c r="B26" s="189"/>
    </row>
    <row r="27" spans="1:51" x14ac:dyDescent="0.25">
      <c r="A27" s="188" t="s">
        <v>279</v>
      </c>
      <c r="B27" s="189">
        <v>25</v>
      </c>
      <c r="D27" s="181" t="s">
        <v>282</v>
      </c>
      <c r="E27" s="190"/>
      <c r="F27" s="190"/>
    </row>
    <row r="28" spans="1:51" ht="16.5" thickBot="1" x14ac:dyDescent="0.3">
      <c r="A28" s="191" t="s">
        <v>277</v>
      </c>
      <c r="B28" s="192">
        <v>1</v>
      </c>
      <c r="D28" s="375" t="s">
        <v>280</v>
      </c>
      <c r="E28" s="375"/>
      <c r="F28" s="193">
        <f>SUM(B95:AA95)</f>
        <v>6.6473660456365682</v>
      </c>
      <c r="K28" s="194"/>
      <c r="N28" s="195"/>
    </row>
    <row r="29" spans="1:51" x14ac:dyDescent="0.25">
      <c r="A29" s="186" t="s">
        <v>276</v>
      </c>
      <c r="B29" s="196">
        <f>-C66</f>
        <v>23350.305084574189</v>
      </c>
      <c r="D29" s="375" t="s">
        <v>278</v>
      </c>
      <c r="E29" s="375"/>
      <c r="F29" s="193" t="str">
        <f>IF(SUM(B96:AA96)=0,"не окупается",SUM(B96:AA96))</f>
        <v>не окупается</v>
      </c>
      <c r="K29" s="194"/>
    </row>
    <row r="30" spans="1:51" x14ac:dyDescent="0.25">
      <c r="A30" s="188" t="s">
        <v>473</v>
      </c>
      <c r="B30" s="197">
        <v>6</v>
      </c>
      <c r="D30" s="375" t="s">
        <v>474</v>
      </c>
      <c r="E30" s="375"/>
      <c r="F30" s="198">
        <f>AA93</f>
        <v>-1025153.1218220827</v>
      </c>
      <c r="K30" s="194"/>
    </row>
    <row r="31" spans="1:51" x14ac:dyDescent="0.25">
      <c r="A31" s="188" t="s">
        <v>275</v>
      </c>
      <c r="B31" s="197">
        <v>6</v>
      </c>
      <c r="D31" s="375" t="s">
        <v>475</v>
      </c>
      <c r="E31" s="375"/>
      <c r="F31" s="199" t="str">
        <f>IF(F30&gt;0,"да","нет")</f>
        <v>нет</v>
      </c>
      <c r="K31" s="194"/>
    </row>
    <row r="32" spans="1:51" x14ac:dyDescent="0.25">
      <c r="A32" s="188" t="s">
        <v>254</v>
      </c>
      <c r="B32" s="197">
        <f>-C67</f>
        <v>-2926333.3333333335</v>
      </c>
    </row>
    <row r="33" spans="1:51" x14ac:dyDescent="0.25">
      <c r="A33" s="188" t="s">
        <v>274</v>
      </c>
      <c r="B33" s="197">
        <v>1</v>
      </c>
    </row>
    <row r="34" spans="1:51" x14ac:dyDescent="0.25">
      <c r="A34" s="188" t="s">
        <v>273</v>
      </c>
      <c r="B34" s="197">
        <v>1</v>
      </c>
    </row>
    <row r="35" spans="1:51" x14ac:dyDescent="0.25">
      <c r="A35" s="200" t="s">
        <v>476</v>
      </c>
      <c r="B35" s="201">
        <v>2.1999999999999999E-2</v>
      </c>
    </row>
    <row r="36" spans="1:51" ht="16.5" thickBot="1" x14ac:dyDescent="0.3">
      <c r="A36" s="191" t="s">
        <v>247</v>
      </c>
      <c r="B36" s="202">
        <v>0.2</v>
      </c>
    </row>
    <row r="37" spans="1:51" x14ac:dyDescent="0.25">
      <c r="A37" s="186" t="s">
        <v>477</v>
      </c>
      <c r="B37" s="196">
        <v>0</v>
      </c>
    </row>
    <row r="38" spans="1:51" x14ac:dyDescent="0.25">
      <c r="A38" s="188" t="s">
        <v>272</v>
      </c>
      <c r="B38" s="197"/>
    </row>
    <row r="39" spans="1:51" ht="16.5" thickBot="1" x14ac:dyDescent="0.3">
      <c r="A39" s="200" t="s">
        <v>271</v>
      </c>
      <c r="B39" s="203">
        <v>0</v>
      </c>
    </row>
    <row r="40" spans="1:51" x14ac:dyDescent="0.25">
      <c r="A40" s="204" t="s">
        <v>478</v>
      </c>
      <c r="B40" s="205">
        <v>0</v>
      </c>
    </row>
    <row r="41" spans="1:51" x14ac:dyDescent="0.25">
      <c r="A41" s="206" t="s">
        <v>270</v>
      </c>
      <c r="B41" s="207">
        <v>0</v>
      </c>
    </row>
    <row r="42" spans="1:51" x14ac:dyDescent="0.25">
      <c r="A42" s="206" t="s">
        <v>269</v>
      </c>
      <c r="B42" s="208">
        <v>0</v>
      </c>
    </row>
    <row r="43" spans="1:51" x14ac:dyDescent="0.25">
      <c r="A43" s="206" t="s">
        <v>268</v>
      </c>
      <c r="B43" s="208">
        <v>0</v>
      </c>
      <c r="Z43" s="209"/>
    </row>
    <row r="44" spans="1:51" x14ac:dyDescent="0.25">
      <c r="A44" s="206" t="s">
        <v>267</v>
      </c>
      <c r="B44" s="208">
        <v>0.16500000000000001</v>
      </c>
      <c r="U44" s="210"/>
      <c r="V44" s="210"/>
      <c r="W44" s="210"/>
      <c r="X44" s="210"/>
      <c r="Y44" s="210"/>
      <c r="Z44" s="210"/>
    </row>
    <row r="45" spans="1:51" x14ac:dyDescent="0.25">
      <c r="A45" s="206" t="s">
        <v>266</v>
      </c>
      <c r="B45" s="208">
        <f>1-B43</f>
        <v>1</v>
      </c>
    </row>
    <row r="46" spans="1:51" ht="16.5" thickBot="1" x14ac:dyDescent="0.3">
      <c r="A46" s="211" t="s">
        <v>479</v>
      </c>
      <c r="B46" s="212">
        <f>B45*B44+B43*B42*(1-B36)</f>
        <v>0.16500000000000001</v>
      </c>
    </row>
    <row r="47" spans="1:51" ht="31.5" x14ac:dyDescent="0.25">
      <c r="A47" s="213" t="s">
        <v>265</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264</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263</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 t="shared" si="1"/>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1"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2">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2">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v>-300</v>
      </c>
      <c r="AC56" s="271">
        <v>-300</v>
      </c>
      <c r="AD56" s="271">
        <v>-300</v>
      </c>
      <c r="AE56" s="271">
        <v>-300</v>
      </c>
      <c r="AF56" s="271">
        <v>-300</v>
      </c>
      <c r="AG56" s="271">
        <v>-300</v>
      </c>
      <c r="AH56" s="271">
        <v>-300</v>
      </c>
      <c r="AI56" s="271">
        <v>-300</v>
      </c>
      <c r="AJ56" s="271">
        <v>-300</v>
      </c>
      <c r="AK56" s="271">
        <v>-300</v>
      </c>
      <c r="AL56" s="271">
        <v>-300</v>
      </c>
      <c r="AM56" s="271">
        <v>-300</v>
      </c>
      <c r="AN56" s="271">
        <v>-300</v>
      </c>
      <c r="AO56" s="271">
        <v>-300</v>
      </c>
      <c r="AP56" s="271">
        <v>-300</v>
      </c>
      <c r="AQ56" s="271">
        <v>-300</v>
      </c>
      <c r="AR56" s="271">
        <v>-300</v>
      </c>
      <c r="AS56" s="271">
        <v>-300</v>
      </c>
      <c r="AT56" s="271">
        <v>-300</v>
      </c>
      <c r="AU56" s="271">
        <v>-300</v>
      </c>
      <c r="AV56" s="271">
        <v>-300</v>
      </c>
      <c r="AW56" s="271">
        <v>-300</v>
      </c>
      <c r="AX56" s="271">
        <v>-300</v>
      </c>
      <c r="AY56" s="271">
        <v>-300</v>
      </c>
    </row>
    <row r="57" spans="1:51" ht="31.5" x14ac:dyDescent="0.25">
      <c r="A57" s="225" t="s">
        <v>262</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261</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260</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259</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258</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1" customFormat="1" ht="14.25" x14ac:dyDescent="0.25">
      <c r="A64" s="236" t="s">
        <v>257</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256</v>
      </c>
      <c r="B65" s="239">
        <f t="shared" ref="B65:AY65" si="6">SUM(B66:B71)</f>
        <v>0</v>
      </c>
      <c r="C65" s="239">
        <f t="shared" si="6"/>
        <v>2552475.6402487596</v>
      </c>
      <c r="D65" s="239">
        <f t="shared" si="6"/>
        <v>2666682.185582093</v>
      </c>
      <c r="E65" s="239">
        <f t="shared" si="6"/>
        <v>2785170.8642487591</v>
      </c>
      <c r="F65" s="239">
        <f t="shared" si="6"/>
        <v>2908112.961582093</v>
      </c>
      <c r="G65" s="239">
        <f t="shared" si="6"/>
        <v>3035686.6143287593</v>
      </c>
      <c r="H65" s="239">
        <f t="shared" si="6"/>
        <v>3168077.0847052932</v>
      </c>
      <c r="I65" s="239">
        <f t="shared" si="6"/>
        <v>3282126.7403323138</v>
      </c>
      <c r="J65" s="239">
        <f t="shared" si="6"/>
        <v>3424736.570992372</v>
      </c>
      <c r="K65" s="239">
        <f t="shared" si="6"/>
        <v>3572764.666398833</v>
      </c>
      <c r="L65" s="239">
        <f t="shared" si="6"/>
        <v>3726427.7571415529</v>
      </c>
      <c r="M65" s="240">
        <f t="shared" si="6"/>
        <v>3885951.2430339805</v>
      </c>
      <c r="N65" s="239">
        <f t="shared" si="6"/>
        <v>4051569.5398821076</v>
      </c>
      <c r="O65" s="239">
        <f t="shared" si="6"/>
        <v>4200176.1350395819</v>
      </c>
      <c r="P65" s="239">
        <f t="shared" si="6"/>
        <v>4378725.1828113133</v>
      </c>
      <c r="Q65" s="239">
        <f t="shared" si="6"/>
        <v>4564130.0640139151</v>
      </c>
      <c r="R65" s="239">
        <f t="shared" si="6"/>
        <v>4756665.0119846212</v>
      </c>
      <c r="S65" s="239">
        <f t="shared" si="6"/>
        <v>4956615.2293941537</v>
      </c>
      <c r="T65" s="239">
        <f t="shared" si="6"/>
        <v>5164277.3270200696</v>
      </c>
      <c r="U65" s="239">
        <f t="shared" si="6"/>
        <v>5356609.474986448</v>
      </c>
      <c r="V65" s="239">
        <f t="shared" si="6"/>
        <v>5580633.0976794371</v>
      </c>
      <c r="W65" s="239">
        <f t="shared" si="6"/>
        <v>5813331.536800147</v>
      </c>
      <c r="X65" s="239">
        <f t="shared" si="6"/>
        <v>6055051.7850056849</v>
      </c>
      <c r="Y65" s="239">
        <f t="shared" si="6"/>
        <v>6306154.7146594431</v>
      </c>
      <c r="Z65" s="239">
        <f t="shared" si="6"/>
        <v>6567015.6330193523</v>
      </c>
      <c r="AA65" s="239">
        <f t="shared" si="6"/>
        <v>6838021.7507617548</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255</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253</v>
      </c>
      <c r="B71" s="239"/>
      <c r="C71" s="239">
        <f>-(($B$25+$B$26)*$B$28+($B$25+$B$26)*$B$28+SUM($B$73:C73))/2*$B35</f>
        <v>-350507.38799999998</v>
      </c>
      <c r="D71" s="239">
        <f>-(($B$25+$B$26)*$B$28+($B$25+$B$26)*$B$28+SUM($B$73:D73))/2*$B35</f>
        <v>-343354.17599999998</v>
      </c>
      <c r="E71" s="239">
        <f>-(($B$25+$B$26)*$B$28+($B$25+$B$26)*$B$28+SUM($B$73:E73))/2*$B35</f>
        <v>-336200.96399999998</v>
      </c>
      <c r="F71" s="239">
        <f>-(($B$25+$B$26)*$B$28+($B$25+$B$26)*$B$28+SUM($B$73:F73))/2*$B35</f>
        <v>-329047.75199999998</v>
      </c>
      <c r="G71" s="239">
        <f>-(($B$25+$B$26)*$B$28+($B$25+$B$26)*$B$28+SUM($B$73:G73))/2*$B35</f>
        <v>-321894.53999999998</v>
      </c>
      <c r="H71" s="239">
        <f>-(($B$25+$B$26)*$B$28+($B$25+$B$26)*$B$28+SUM($B$73:H73))/2*$B35</f>
        <v>-314741.32799999998</v>
      </c>
      <c r="I71" s="239">
        <f>-(($B$25+$B$26)*$B$28+($B$25+$B$26)*$B$28+SUM($B$73:I73))/2*$B35</f>
        <v>-307588.11599999998</v>
      </c>
      <c r="J71" s="239">
        <f>-(($B$25+$B$26)*$B$28+($B$25+$B$26)*$B$28+SUM($B$73:J73))/2*$B35</f>
        <v>-300434.90399999998</v>
      </c>
      <c r="K71" s="239">
        <f>-(($B$25+$B$26)*$B$28+($B$25+$B$26)*$B$28+SUM($B$73:K73))/2*$B35</f>
        <v>-293281.69199999998</v>
      </c>
      <c r="L71" s="239">
        <f>-(($B$25+$B$26)*$B$28+($B$25+$B$26)*$B$28+SUM($B$73:L73))/2*$B35</f>
        <v>-286128.48</v>
      </c>
      <c r="M71" s="239">
        <f>-(($B$25+$B$26)*$B$28+($B$25+$B$26)*$B$28+SUM($B$73:M73))/2*$B35</f>
        <v>-278975.26799999998</v>
      </c>
      <c r="N71" s="239">
        <f>-(($B$25+$B$26)*$B$28+($B$25+$B$26)*$B$28+SUM($B$73:N73))/2*$B35</f>
        <v>-271822.05599999998</v>
      </c>
      <c r="O71" s="239">
        <f>-(($B$25+$B$26)*$B$28+($B$25+$B$26)*$B$28+SUM($B$73:O73))/2*$B35</f>
        <v>-264668.84399999998</v>
      </c>
      <c r="P71" s="239">
        <f>-(($B$25+$B$26)*$B$28+($B$25+$B$26)*$B$28+SUM($B$73:P73))/2*$B35</f>
        <v>-257515.63199999998</v>
      </c>
      <c r="Q71" s="239">
        <f>-(($B$25+$B$26)*$B$28+($B$25+$B$26)*$B$28+SUM($B$73:Q73))/2*$B35</f>
        <v>-250362.41999999998</v>
      </c>
      <c r="R71" s="239">
        <f>-(($B$25+$B$26)*$B$28+($B$25+$B$26)*$B$28+SUM($B$73:R73))/2*$B35</f>
        <v>-243209.20799999998</v>
      </c>
      <c r="S71" s="239">
        <f>-(($B$25+$B$26)*$B$28+($B$25+$B$26)*$B$28+SUM($B$73:S73))/2*$B35</f>
        <v>-236055.99599999998</v>
      </c>
      <c r="T71" s="239">
        <f>-(($B$25+$B$26)*$B$28+($B$25+$B$26)*$B$28+SUM($B$73:T73))/2*$B35</f>
        <v>-228902.78399999999</v>
      </c>
      <c r="U71" s="239">
        <f>-(($B$25+$B$26)*$B$28+($B$25+$B$26)*$B$28+SUM($B$73:U73))/2*$B35</f>
        <v>-221749.57199999999</v>
      </c>
      <c r="V71" s="239">
        <f>-(($B$25+$B$26)*$B$28+($B$25+$B$26)*$B$28+SUM($B$73:V73))/2*$B35</f>
        <v>-214596.36</v>
      </c>
      <c r="W71" s="239">
        <f>-(($B$25+$B$26)*$B$28+($B$25+$B$26)*$B$28+SUM($B$73:W73))/2*$B35</f>
        <v>-207443.14799999999</v>
      </c>
      <c r="X71" s="239">
        <f>-(($B$25+$B$26)*$B$28+($B$25+$B$26)*$B$28+SUM($B$73:X73))/2*$B35</f>
        <v>-200289.93599999999</v>
      </c>
      <c r="Y71" s="239">
        <f>-(($B$25+$B$26)*$B$28+($B$25+$B$26)*$B$28+SUM($B$73:Y73))/2*$B35</f>
        <v>-193136.72399999999</v>
      </c>
      <c r="Z71" s="239">
        <f>-(($B$25+$B$26)*$B$28+($B$25+$B$26)*$B$28+SUM($B$73:Z73))/2*$B35</f>
        <v>-185983.51199999999</v>
      </c>
      <c r="AA71" s="239">
        <f>-(($B$25+$B$26)*$B$28+($B$25+$B$26)*$B$28+SUM($B$73:AA73))/2*$B35</f>
        <v>-178830.3</v>
      </c>
      <c r="AB71" s="239">
        <f>-(($B$25+$B$26)*$B$28+($B$25+$B$26)*$B$28+SUM($B$73:AB73))/2*$B35</f>
        <v>-178830.3</v>
      </c>
      <c r="AC71" s="239">
        <f>-(($B$25+$B$26)*$B$28+($B$25+$B$26)*$B$28+SUM($B$73:AC73))/2*$B35</f>
        <v>-178830.3</v>
      </c>
      <c r="AD71" s="239">
        <f>-(($B$25+$B$26)*$B$28+($B$25+$B$26)*$B$28+SUM($B$73:AD73))/2*$B35</f>
        <v>-178830.3</v>
      </c>
      <c r="AE71" s="239">
        <f>-(($B$25+$B$26)*$B$28+($B$25+$B$26)*$B$28+SUM($B$73:AE73))/2*$B35</f>
        <v>-178830.3</v>
      </c>
      <c r="AF71" s="239">
        <f>-(($B$25+$B$26)*$B$28+($B$25+$B$26)*$B$28+SUM($B$73:AF73))/2*$B35</f>
        <v>-178830.3</v>
      </c>
      <c r="AG71" s="239">
        <f>-(($B$25+$B$26)*$B$28+($B$25+$B$26)*$B$28+SUM($B$73:AG73))/2*$B35</f>
        <v>-178830.3</v>
      </c>
      <c r="AH71" s="239">
        <f>-(($B$25+$B$26)*$B$28+($B$25+$B$26)*$B$28+SUM($B$73:AH73))/2*$B35</f>
        <v>-178830.3</v>
      </c>
      <c r="AI71" s="239">
        <f>-(($B$25+$B$26)*$B$28+($B$25+$B$26)*$B$28+SUM($B$73:AI73))/2*$B35</f>
        <v>-178830.3</v>
      </c>
      <c r="AJ71" s="239">
        <f>-(($B$25+$B$26)*$B$28+($B$25+$B$26)*$B$28+SUM($B$73:AJ73))/2*$B35</f>
        <v>-178830.3</v>
      </c>
      <c r="AK71" s="239">
        <f>-(($B$25+$B$26)*$B$28+($B$25+$B$26)*$B$28+SUM($B$73:AK73))/2*$B35</f>
        <v>-178830.3</v>
      </c>
      <c r="AL71" s="239">
        <f>-(($B$25+$B$26)*$B$28+($B$25+$B$26)*$B$28+SUM($B$73:AL73))/2*$B35</f>
        <v>-178830.3</v>
      </c>
      <c r="AM71" s="239">
        <f>-(($B$25+$B$26)*$B$28+($B$25+$B$26)*$B$28+SUM($B$73:AM73))/2*$B35</f>
        <v>-178830.3</v>
      </c>
      <c r="AN71" s="239">
        <f>-(($B$25+$B$26)*$B$28+($B$25+$B$26)*$B$28+SUM($B$73:AN73))/2*$B35</f>
        <v>-178830.3</v>
      </c>
      <c r="AO71" s="239">
        <f>-(($B$25+$B$26)*$B$28+($B$25+$B$26)*$B$28+SUM($B$73:AO73))/2*$B35</f>
        <v>-178830.3</v>
      </c>
      <c r="AP71" s="239">
        <f>-(($B$25+$B$26)*$B$28+($B$25+$B$26)*$B$28+SUM($B$73:AP73))/2*$B35</f>
        <v>-178830.3</v>
      </c>
      <c r="AQ71" s="239">
        <f>-(($B$25+$B$26)*$B$28+($B$25+$B$26)*$B$28+SUM($B$73:AQ73))/2*$B35</f>
        <v>-178830.3</v>
      </c>
      <c r="AR71" s="239">
        <f>-(($B$25+$B$26)*$B$28+($B$25+$B$26)*$B$28+SUM($B$73:AR73))/2*$B35</f>
        <v>-178830.3</v>
      </c>
      <c r="AS71" s="239">
        <f>-(($B$25+$B$26)*$B$28+($B$25+$B$26)*$B$28+SUM($B$73:AS73))/2*$B35</f>
        <v>-178830.3</v>
      </c>
      <c r="AT71" s="239">
        <f>-(($B$25+$B$26)*$B$28+($B$25+$B$26)*$B$28+SUM($B$73:AT73))/2*$B35</f>
        <v>-178830.3</v>
      </c>
      <c r="AU71" s="239">
        <f>-(($B$25+$B$26)*$B$28+($B$25+$B$26)*$B$28+SUM($B$73:AU73))/2*$B35</f>
        <v>-178830.3</v>
      </c>
      <c r="AV71" s="239">
        <f>-(($B$25+$B$26)*$B$28+($B$25+$B$26)*$B$28+SUM($B$73:AV73))/2*$B35</f>
        <v>-178830.3</v>
      </c>
      <c r="AW71" s="239">
        <f>-(($B$25+$B$26)*$B$28+($B$25+$B$26)*$B$28+SUM($B$73:AW73))/2*$B35</f>
        <v>-178830.3</v>
      </c>
      <c r="AX71" s="239">
        <f>-(($B$25+$B$26)*$B$28+($B$25+$B$26)*$B$28+SUM($B$73:AX73))/2*$B35</f>
        <v>-178830.3</v>
      </c>
      <c r="AY71" s="239">
        <f>-(($B$25+$B$26)*$B$28+($B$25+$B$26)*$B$28+SUM($B$73:AY73))/2*$B35</f>
        <v>-178830.3</v>
      </c>
    </row>
    <row r="72" spans="1:51" s="181" customFormat="1" ht="14.25" x14ac:dyDescent="0.25">
      <c r="A72" s="242" t="s">
        <v>486</v>
      </c>
      <c r="B72" s="237">
        <f t="shared" ref="B72:AY72" si="10">B64+B65</f>
        <v>0</v>
      </c>
      <c r="C72" s="237">
        <f t="shared" si="10"/>
        <v>2552475.6402487596</v>
      </c>
      <c r="D72" s="237">
        <f t="shared" si="10"/>
        <v>2666682.185582093</v>
      </c>
      <c r="E72" s="237">
        <f t="shared" si="10"/>
        <v>2785170.8642487591</v>
      </c>
      <c r="F72" s="237">
        <f t="shared" si="10"/>
        <v>2908112.961582093</v>
      </c>
      <c r="G72" s="237">
        <f t="shared" si="10"/>
        <v>3035686.6143287593</v>
      </c>
      <c r="H72" s="237">
        <f t="shared" si="10"/>
        <v>3168077.0847052932</v>
      </c>
      <c r="I72" s="237">
        <f t="shared" si="10"/>
        <v>3282126.7403323138</v>
      </c>
      <c r="J72" s="237">
        <f t="shared" si="10"/>
        <v>3424736.570992372</v>
      </c>
      <c r="K72" s="237">
        <f t="shared" si="10"/>
        <v>3572764.666398833</v>
      </c>
      <c r="L72" s="237">
        <f t="shared" si="10"/>
        <v>3726427.7571415529</v>
      </c>
      <c r="M72" s="238">
        <f t="shared" si="10"/>
        <v>3885951.2430339805</v>
      </c>
      <c r="N72" s="237">
        <f t="shared" si="10"/>
        <v>4051569.5398821076</v>
      </c>
      <c r="O72" s="237">
        <f t="shared" si="10"/>
        <v>4200176.1350395819</v>
      </c>
      <c r="P72" s="237">
        <f t="shared" si="10"/>
        <v>4378725.1828113133</v>
      </c>
      <c r="Q72" s="237">
        <f t="shared" si="10"/>
        <v>4564130.0640139151</v>
      </c>
      <c r="R72" s="237">
        <f t="shared" si="10"/>
        <v>4756665.0119846212</v>
      </c>
      <c r="S72" s="237">
        <f t="shared" si="10"/>
        <v>4956615.2293941537</v>
      </c>
      <c r="T72" s="237">
        <f t="shared" si="10"/>
        <v>5164277.3270200696</v>
      </c>
      <c r="U72" s="237">
        <f t="shared" si="10"/>
        <v>5356609.474986448</v>
      </c>
      <c r="V72" s="237">
        <f t="shared" si="10"/>
        <v>5580633.0976794371</v>
      </c>
      <c r="W72" s="237">
        <f t="shared" si="10"/>
        <v>5813331.536800147</v>
      </c>
      <c r="X72" s="237">
        <f t="shared" si="10"/>
        <v>6055051.7850056849</v>
      </c>
      <c r="Y72" s="237">
        <f t="shared" si="10"/>
        <v>6306154.7146594431</v>
      </c>
      <c r="Z72" s="237">
        <f t="shared" si="10"/>
        <v>6567015.6330193523</v>
      </c>
      <c r="AA72" s="237">
        <f t="shared" si="10"/>
        <v>6838021.7507617548</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249</v>
      </c>
      <c r="B73" s="239">
        <v>0</v>
      </c>
      <c r="C73" s="239">
        <f>IF($B$25-ABS(SUM($B$73:B73))&gt;0,-$B$25/$B$27,0)</f>
        <v>-650292</v>
      </c>
      <c r="D73" s="239">
        <f>IF($B$25-ABS(SUM($B$73:C73))&gt;0,-$B$25/$B$27,0)</f>
        <v>-650292</v>
      </c>
      <c r="E73" s="239">
        <f>IF($B$25-ABS(SUM($B$73:D73))&gt;0,-$B$25/$B$27,0)</f>
        <v>-650292</v>
      </c>
      <c r="F73" s="239">
        <f>IF($B$25-ABS(SUM($B$73:E73))&gt;0,-$B$25/$B$27,0)</f>
        <v>-650292</v>
      </c>
      <c r="G73" s="239">
        <f>IF($B$25-ABS(SUM($B$73:F73))&gt;0,-$B$25/$B$27,0)</f>
        <v>-650292</v>
      </c>
      <c r="H73" s="239">
        <f>IF($B$25-ABS(SUM($B$73:G73))&gt;0,-$B$25/$B$27,0)</f>
        <v>-650292</v>
      </c>
      <c r="I73" s="239">
        <f>IF($B$25-ABS(SUM($B$73:H73))&gt;0,-$B$25/$B$27,0)</f>
        <v>-650292</v>
      </c>
      <c r="J73" s="239">
        <f>IF($B$25-ABS(SUM($B$73:I73))&gt;0,-$B$25/$B$27,0)</f>
        <v>-650292</v>
      </c>
      <c r="K73" s="239">
        <f>IF($B$25-ABS(SUM($B$73:J73))&gt;0,-$B$25/$B$27,0)</f>
        <v>-650292</v>
      </c>
      <c r="L73" s="239">
        <f>IF($B$25-ABS(SUM($B$73:K73))&gt;0,-$B$25/$B$27,0)</f>
        <v>-650292</v>
      </c>
      <c r="M73" s="239">
        <f>IF($B$25-ABS(SUM($B$73:L73))&gt;0,-$B$25/$B$27,0)</f>
        <v>-650292</v>
      </c>
      <c r="N73" s="239">
        <f>IF($B$25-ABS(SUM($B$73:M73))&gt;0,-$B$25/$B$27,0)</f>
        <v>-650292</v>
      </c>
      <c r="O73" s="239">
        <f>IF($B$25-ABS(SUM($B$73:N73))&gt;0,-$B$25/$B$27,0)</f>
        <v>-650292</v>
      </c>
      <c r="P73" s="239">
        <f>IF($B$25-ABS(SUM($B$73:O73))&gt;0,-$B$25/$B$27,0)</f>
        <v>-650292</v>
      </c>
      <c r="Q73" s="239">
        <f>IF($B$25-ABS(SUM($B$73:P73))&gt;0,-$B$25/$B$27,0)</f>
        <v>-650292</v>
      </c>
      <c r="R73" s="239">
        <f>IF($B$25-ABS(SUM($B$73:Q73))&gt;0,-$B$25/$B$27,0)</f>
        <v>-650292</v>
      </c>
      <c r="S73" s="239">
        <f>IF($B$25-ABS(SUM($B$73:R73))&gt;0,-$B$25/$B$27,0)</f>
        <v>-650292</v>
      </c>
      <c r="T73" s="239">
        <f>IF($B$25-ABS(SUM($B$73:S73))&gt;0,-$B$25/$B$27,0)</f>
        <v>-650292</v>
      </c>
      <c r="U73" s="239">
        <f>IF($B$25-ABS(SUM($B$73:T73))&gt;0,-$B$25/$B$27,0)</f>
        <v>-650292</v>
      </c>
      <c r="V73" s="239">
        <f>IF($B$25-ABS(SUM($B$73:U73))&gt;0,-$B$25/$B$27,0)</f>
        <v>-650292</v>
      </c>
      <c r="W73" s="239">
        <f>IF($B$25-ABS(SUM($B$73:V73))&gt;0,-$B$25/$B$27,0)</f>
        <v>-650292</v>
      </c>
      <c r="X73" s="239">
        <f>IF($B$25-ABS(SUM($B$73:W73))&gt;0,-$B$25/$B$27,0)</f>
        <v>-650292</v>
      </c>
      <c r="Y73" s="239">
        <f>IF($B$25-ABS(SUM($B$73:X73))&gt;0,-$B$25/$B$27,0)</f>
        <v>-650292</v>
      </c>
      <c r="Z73" s="239">
        <f>IF($B$25-ABS(SUM($B$73:Y73))&gt;0,-$B$25/$B$27,0)</f>
        <v>-650292</v>
      </c>
      <c r="AA73" s="239">
        <f>IF($B$25-ABS(SUM($B$73:Z73))&gt;0,-$B$25/$B$27,0)</f>
        <v>-650292</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1" customFormat="1" ht="14.25" x14ac:dyDescent="0.25">
      <c r="A74" s="242" t="s">
        <v>487</v>
      </c>
      <c r="B74" s="237">
        <f t="shared" ref="B74:AY74" si="11">B72+B73</f>
        <v>0</v>
      </c>
      <c r="C74" s="237">
        <f t="shared" si="11"/>
        <v>1902183.6402487596</v>
      </c>
      <c r="D74" s="237">
        <f t="shared" si="11"/>
        <v>2016390.185582093</v>
      </c>
      <c r="E74" s="237">
        <f t="shared" si="11"/>
        <v>2134878.8642487591</v>
      </c>
      <c r="F74" s="237">
        <f t="shared" si="11"/>
        <v>2257820.961582093</v>
      </c>
      <c r="G74" s="237">
        <f t="shared" si="11"/>
        <v>2385394.6143287593</v>
      </c>
      <c r="H74" s="237">
        <f t="shared" si="11"/>
        <v>2517785.0847052932</v>
      </c>
      <c r="I74" s="237">
        <f t="shared" si="11"/>
        <v>2631834.7403323138</v>
      </c>
      <c r="J74" s="237">
        <f t="shared" si="11"/>
        <v>2774444.570992372</v>
      </c>
      <c r="K74" s="237">
        <f t="shared" si="11"/>
        <v>2922472.666398833</v>
      </c>
      <c r="L74" s="237">
        <f t="shared" si="11"/>
        <v>3076135.7571415529</v>
      </c>
      <c r="M74" s="238">
        <f t="shared" si="11"/>
        <v>3235659.2430339805</v>
      </c>
      <c r="N74" s="237">
        <f t="shared" si="11"/>
        <v>3401277.5398821076</v>
      </c>
      <c r="O74" s="237">
        <f t="shared" si="11"/>
        <v>3549884.1350395819</v>
      </c>
      <c r="P74" s="237">
        <f t="shared" si="11"/>
        <v>3728433.1828113133</v>
      </c>
      <c r="Q74" s="237">
        <f t="shared" si="11"/>
        <v>3913838.0640139151</v>
      </c>
      <c r="R74" s="237">
        <f t="shared" si="11"/>
        <v>4106373.0119846212</v>
      </c>
      <c r="S74" s="237">
        <f t="shared" si="11"/>
        <v>4306323.2293941537</v>
      </c>
      <c r="T74" s="237">
        <f t="shared" si="11"/>
        <v>4513985.3270200696</v>
      </c>
      <c r="U74" s="237">
        <f t="shared" si="11"/>
        <v>4706317.474986448</v>
      </c>
      <c r="V74" s="237">
        <f t="shared" si="11"/>
        <v>4930341.0976794371</v>
      </c>
      <c r="W74" s="237">
        <f t="shared" si="11"/>
        <v>5163039.536800147</v>
      </c>
      <c r="X74" s="237">
        <f t="shared" si="11"/>
        <v>5404759.7850056849</v>
      </c>
      <c r="Y74" s="237">
        <f t="shared" si="11"/>
        <v>5655862.7146594431</v>
      </c>
      <c r="Z74" s="237">
        <f t="shared" si="11"/>
        <v>5916723.6330193523</v>
      </c>
      <c r="AA74" s="237">
        <f t="shared" si="11"/>
        <v>6187729.7507617548</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248</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1" customFormat="1" ht="14.25" x14ac:dyDescent="0.25">
      <c r="A76" s="242" t="s">
        <v>252</v>
      </c>
      <c r="B76" s="237">
        <f t="shared" ref="B76:AY76" si="13">B74+B75</f>
        <v>0</v>
      </c>
      <c r="C76" s="237">
        <f t="shared" si="13"/>
        <v>1902183.6402487596</v>
      </c>
      <c r="D76" s="237">
        <f t="shared" si="13"/>
        <v>2016390.185582093</v>
      </c>
      <c r="E76" s="237">
        <f t="shared" si="13"/>
        <v>2134878.8642487591</v>
      </c>
      <c r="F76" s="237">
        <f t="shared" si="13"/>
        <v>2257820.961582093</v>
      </c>
      <c r="G76" s="237">
        <f t="shared" si="13"/>
        <v>2385394.6143287593</v>
      </c>
      <c r="H76" s="237">
        <f t="shared" si="13"/>
        <v>2517785.0847052932</v>
      </c>
      <c r="I76" s="237">
        <f t="shared" si="13"/>
        <v>2631834.7403323138</v>
      </c>
      <c r="J76" s="237">
        <f t="shared" si="13"/>
        <v>2774444.570992372</v>
      </c>
      <c r="K76" s="237">
        <f t="shared" si="13"/>
        <v>2922472.666398833</v>
      </c>
      <c r="L76" s="237">
        <f t="shared" si="13"/>
        <v>3076135.7571415529</v>
      </c>
      <c r="M76" s="238">
        <f t="shared" si="13"/>
        <v>3235659.2430339805</v>
      </c>
      <c r="N76" s="237">
        <f t="shared" si="13"/>
        <v>3401277.5398821076</v>
      </c>
      <c r="O76" s="237">
        <f t="shared" si="13"/>
        <v>3549884.1350395819</v>
      </c>
      <c r="P76" s="237">
        <f t="shared" si="13"/>
        <v>3728433.1828113133</v>
      </c>
      <c r="Q76" s="237">
        <f t="shared" si="13"/>
        <v>3913838.0640139151</v>
      </c>
      <c r="R76" s="237">
        <f t="shared" si="13"/>
        <v>4106373.0119846212</v>
      </c>
      <c r="S76" s="237">
        <f t="shared" si="13"/>
        <v>4306323.2293941537</v>
      </c>
      <c r="T76" s="237">
        <f t="shared" si="13"/>
        <v>4513985.3270200696</v>
      </c>
      <c r="U76" s="237">
        <f t="shared" si="13"/>
        <v>4706317.474986448</v>
      </c>
      <c r="V76" s="237">
        <f t="shared" si="13"/>
        <v>4930341.0976794371</v>
      </c>
      <c r="W76" s="237">
        <f t="shared" si="13"/>
        <v>5163039.536800147</v>
      </c>
      <c r="X76" s="237">
        <f t="shared" si="13"/>
        <v>5404759.7850056849</v>
      </c>
      <c r="Y76" s="237">
        <f t="shared" si="13"/>
        <v>5655862.7146594431</v>
      </c>
      <c r="Z76" s="237">
        <f t="shared" si="13"/>
        <v>5916723.6330193523</v>
      </c>
      <c r="AA76" s="237">
        <f t="shared" si="13"/>
        <v>6187729.7507617548</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247</v>
      </c>
      <c r="B77" s="239">
        <f t="shared" ref="B77:AY77" si="14">-B76*$B$36</f>
        <v>0</v>
      </c>
      <c r="C77" s="239">
        <f t="shared" si="14"/>
        <v>-380436.72804975195</v>
      </c>
      <c r="D77" s="239">
        <f t="shared" si="14"/>
        <v>-403278.03711641859</v>
      </c>
      <c r="E77" s="239">
        <f t="shared" si="14"/>
        <v>-426975.77284975187</v>
      </c>
      <c r="F77" s="239">
        <f t="shared" si="14"/>
        <v>-451564.19231641863</v>
      </c>
      <c r="G77" s="239">
        <f t="shared" si="14"/>
        <v>-477078.9228657519</v>
      </c>
      <c r="H77" s="239">
        <f t="shared" si="14"/>
        <v>-503557.01694105868</v>
      </c>
      <c r="I77" s="239">
        <f t="shared" si="14"/>
        <v>-526366.94806646276</v>
      </c>
      <c r="J77" s="239">
        <f t="shared" si="14"/>
        <v>-554888.91419847438</v>
      </c>
      <c r="K77" s="239">
        <f t="shared" si="14"/>
        <v>-584494.53327976668</v>
      </c>
      <c r="L77" s="239">
        <f t="shared" si="14"/>
        <v>-615227.15142831055</v>
      </c>
      <c r="M77" s="240">
        <f t="shared" si="14"/>
        <v>-647131.84860679612</v>
      </c>
      <c r="N77" s="239">
        <f t="shared" si="14"/>
        <v>-680255.50797642162</v>
      </c>
      <c r="O77" s="239">
        <f t="shared" si="14"/>
        <v>-709976.82700791641</v>
      </c>
      <c r="P77" s="239">
        <f t="shared" si="14"/>
        <v>-745686.63656226266</v>
      </c>
      <c r="Q77" s="239">
        <f t="shared" si="14"/>
        <v>-782767.61280278303</v>
      </c>
      <c r="R77" s="239">
        <f t="shared" si="14"/>
        <v>-821274.60239692428</v>
      </c>
      <c r="S77" s="239">
        <f t="shared" si="14"/>
        <v>-861264.64587883081</v>
      </c>
      <c r="T77" s="239">
        <f t="shared" si="14"/>
        <v>-902797.06540401396</v>
      </c>
      <c r="U77" s="239">
        <f t="shared" si="14"/>
        <v>-941263.49499728961</v>
      </c>
      <c r="V77" s="239">
        <f t="shared" si="14"/>
        <v>-986068.21953588747</v>
      </c>
      <c r="W77" s="239">
        <f t="shared" si="14"/>
        <v>-1032607.9073600294</v>
      </c>
      <c r="X77" s="239">
        <f t="shared" si="14"/>
        <v>-1080951.9570011371</v>
      </c>
      <c r="Y77" s="239">
        <f t="shared" si="14"/>
        <v>-1131172.5429318887</v>
      </c>
      <c r="Z77" s="239">
        <f t="shared" si="14"/>
        <v>-1183344.7266038705</v>
      </c>
      <c r="AA77" s="239">
        <f t="shared" si="14"/>
        <v>-1237545.9501523511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251</v>
      </c>
      <c r="B78" s="244">
        <f t="shared" ref="B78:AY78" si="15">B76+B77</f>
        <v>0</v>
      </c>
      <c r="C78" s="244">
        <f t="shared" si="15"/>
        <v>1521746.9121990078</v>
      </c>
      <c r="D78" s="244">
        <f t="shared" si="15"/>
        <v>1613112.1484656744</v>
      </c>
      <c r="E78" s="244">
        <f t="shared" si="15"/>
        <v>1707903.0913990072</v>
      </c>
      <c r="F78" s="244">
        <f t="shared" si="15"/>
        <v>1806256.7692656745</v>
      </c>
      <c r="G78" s="244">
        <f t="shared" si="15"/>
        <v>1908315.6914630074</v>
      </c>
      <c r="H78" s="244">
        <f t="shared" si="15"/>
        <v>2014228.0677642345</v>
      </c>
      <c r="I78" s="244">
        <f t="shared" si="15"/>
        <v>2105467.7922658511</v>
      </c>
      <c r="J78" s="244">
        <f t="shared" si="15"/>
        <v>2219555.6567938975</v>
      </c>
      <c r="K78" s="244">
        <f t="shared" si="15"/>
        <v>2337978.1331190662</v>
      </c>
      <c r="L78" s="244">
        <f t="shared" si="15"/>
        <v>2460908.6057132422</v>
      </c>
      <c r="M78" s="245">
        <f t="shared" si="15"/>
        <v>2588527.3944271845</v>
      </c>
      <c r="N78" s="244">
        <f t="shared" si="15"/>
        <v>2721022.031905686</v>
      </c>
      <c r="O78" s="244">
        <f t="shared" si="15"/>
        <v>2839907.3080316656</v>
      </c>
      <c r="P78" s="244">
        <f t="shared" si="15"/>
        <v>2982746.5462490506</v>
      </c>
      <c r="Q78" s="244">
        <f t="shared" si="15"/>
        <v>3131070.4512111321</v>
      </c>
      <c r="R78" s="244">
        <f t="shared" si="15"/>
        <v>3285098.4095876971</v>
      </c>
      <c r="S78" s="244">
        <f t="shared" si="15"/>
        <v>3445058.5835153228</v>
      </c>
      <c r="T78" s="244">
        <f t="shared" si="15"/>
        <v>3611188.2616160559</v>
      </c>
      <c r="U78" s="244">
        <f t="shared" si="15"/>
        <v>3765053.9799891585</v>
      </c>
      <c r="V78" s="244">
        <f t="shared" si="15"/>
        <v>3944272.8781435499</v>
      </c>
      <c r="W78" s="244">
        <f t="shared" si="15"/>
        <v>4130431.6294401176</v>
      </c>
      <c r="X78" s="244">
        <f t="shared" si="15"/>
        <v>4323807.8280045483</v>
      </c>
      <c r="Y78" s="244">
        <f t="shared" si="15"/>
        <v>4524690.1717275549</v>
      </c>
      <c r="Z78" s="244">
        <f t="shared" si="15"/>
        <v>4733378.9064154821</v>
      </c>
      <c r="AA78" s="244">
        <f t="shared" si="15"/>
        <v>4950183.8006094042</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250</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1" customFormat="1" ht="14.25" x14ac:dyDescent="0.25">
      <c r="A81" s="236" t="s">
        <v>487</v>
      </c>
      <c r="B81" s="237">
        <f t="shared" ref="B81:AY81" si="18">B74</f>
        <v>0</v>
      </c>
      <c r="C81" s="237">
        <f t="shared" si="18"/>
        <v>1902183.6402487596</v>
      </c>
      <c r="D81" s="237">
        <f t="shared" si="18"/>
        <v>2016390.185582093</v>
      </c>
      <c r="E81" s="237">
        <f t="shared" si="18"/>
        <v>2134878.8642487591</v>
      </c>
      <c r="F81" s="237">
        <f t="shared" si="18"/>
        <v>2257820.961582093</v>
      </c>
      <c r="G81" s="237">
        <f t="shared" si="18"/>
        <v>2385394.6143287593</v>
      </c>
      <c r="H81" s="237">
        <f t="shared" si="18"/>
        <v>2517785.0847052932</v>
      </c>
      <c r="I81" s="237">
        <f t="shared" si="18"/>
        <v>2631834.7403323138</v>
      </c>
      <c r="J81" s="237">
        <f t="shared" si="18"/>
        <v>2774444.570992372</v>
      </c>
      <c r="K81" s="237">
        <f t="shared" si="18"/>
        <v>2922472.666398833</v>
      </c>
      <c r="L81" s="237">
        <f t="shared" si="18"/>
        <v>3076135.7571415529</v>
      </c>
      <c r="M81" s="238">
        <f t="shared" si="18"/>
        <v>3235659.2430339805</v>
      </c>
      <c r="N81" s="237">
        <f t="shared" si="18"/>
        <v>3401277.5398821076</v>
      </c>
      <c r="O81" s="237">
        <f t="shared" si="18"/>
        <v>3549884.1350395819</v>
      </c>
      <c r="P81" s="237">
        <f t="shared" si="18"/>
        <v>3728433.1828113133</v>
      </c>
      <c r="Q81" s="237">
        <f t="shared" si="18"/>
        <v>3913838.0640139151</v>
      </c>
      <c r="R81" s="237">
        <f t="shared" si="18"/>
        <v>4106373.0119846212</v>
      </c>
      <c r="S81" s="237">
        <f t="shared" si="18"/>
        <v>4306323.2293941537</v>
      </c>
      <c r="T81" s="237">
        <f t="shared" si="18"/>
        <v>4513985.3270200696</v>
      </c>
      <c r="U81" s="237">
        <f t="shared" si="18"/>
        <v>4706317.474986448</v>
      </c>
      <c r="V81" s="237">
        <f t="shared" si="18"/>
        <v>4930341.0976794371</v>
      </c>
      <c r="W81" s="237">
        <f t="shared" si="18"/>
        <v>5163039.536800147</v>
      </c>
      <c r="X81" s="237">
        <f t="shared" si="18"/>
        <v>5404759.7850056849</v>
      </c>
      <c r="Y81" s="237">
        <f t="shared" si="18"/>
        <v>5655862.7146594431</v>
      </c>
      <c r="Z81" s="237">
        <f t="shared" si="18"/>
        <v>5916723.6330193523</v>
      </c>
      <c r="AA81" s="237">
        <f t="shared" si="18"/>
        <v>6187729.7507617548</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249</v>
      </c>
      <c r="B82" s="239">
        <f t="shared" ref="B82:AY82" si="19">-B73</f>
        <v>0</v>
      </c>
      <c r="C82" s="239">
        <f t="shared" si="19"/>
        <v>650292</v>
      </c>
      <c r="D82" s="239">
        <f t="shared" si="19"/>
        <v>650292</v>
      </c>
      <c r="E82" s="239">
        <f t="shared" si="19"/>
        <v>650292</v>
      </c>
      <c r="F82" s="239">
        <f t="shared" si="19"/>
        <v>650292</v>
      </c>
      <c r="G82" s="239">
        <f t="shared" si="19"/>
        <v>650292</v>
      </c>
      <c r="H82" s="239">
        <f t="shared" si="19"/>
        <v>650292</v>
      </c>
      <c r="I82" s="239">
        <f t="shared" si="19"/>
        <v>650292</v>
      </c>
      <c r="J82" s="239">
        <f t="shared" si="19"/>
        <v>650292</v>
      </c>
      <c r="K82" s="239">
        <f t="shared" si="19"/>
        <v>650292</v>
      </c>
      <c r="L82" s="239">
        <f t="shared" si="19"/>
        <v>650292</v>
      </c>
      <c r="M82" s="240">
        <f t="shared" si="19"/>
        <v>650292</v>
      </c>
      <c r="N82" s="239">
        <f t="shared" si="19"/>
        <v>650292</v>
      </c>
      <c r="O82" s="239">
        <f t="shared" si="19"/>
        <v>650292</v>
      </c>
      <c r="P82" s="239">
        <f t="shared" si="19"/>
        <v>650292</v>
      </c>
      <c r="Q82" s="239">
        <f t="shared" si="19"/>
        <v>650292</v>
      </c>
      <c r="R82" s="239">
        <f t="shared" si="19"/>
        <v>650292</v>
      </c>
      <c r="S82" s="239">
        <f t="shared" si="19"/>
        <v>650292</v>
      </c>
      <c r="T82" s="239">
        <f t="shared" si="19"/>
        <v>650292</v>
      </c>
      <c r="U82" s="239">
        <f t="shared" si="19"/>
        <v>650292</v>
      </c>
      <c r="V82" s="239">
        <f t="shared" si="19"/>
        <v>650292</v>
      </c>
      <c r="W82" s="239">
        <f t="shared" si="19"/>
        <v>650292</v>
      </c>
      <c r="X82" s="239">
        <f t="shared" si="19"/>
        <v>650292</v>
      </c>
      <c r="Y82" s="239">
        <f t="shared" si="19"/>
        <v>650292</v>
      </c>
      <c r="Z82" s="239">
        <f t="shared" si="19"/>
        <v>650292</v>
      </c>
      <c r="AA82" s="239">
        <f t="shared" si="19"/>
        <v>650292</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248</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247</v>
      </c>
      <c r="B84" s="239">
        <f>IF(SUM($B$77:B77)+SUM($A$84:A84)&gt;0,0,SUM($B$77:B77)-SUM($A$84:A84))</f>
        <v>0</v>
      </c>
      <c r="C84" s="239">
        <f>IF(SUM($B$77:C77)+SUM($A$84:B84)&gt;0,0,SUM($B$77:C77)-SUM($A$84:B84))</f>
        <v>-380436.72804975195</v>
      </c>
      <c r="D84" s="239">
        <f>IF(SUM($B$77:D77)+SUM($A$84:C84)&gt;0,0,SUM($B$77:D77)-SUM($A$84:C84))</f>
        <v>-403278.03711641859</v>
      </c>
      <c r="E84" s="239">
        <f>IF(SUM($B$77:E77)+SUM($A$84:D84)&gt;0,0,SUM($B$77:E77)-SUM($A$84:D84))</f>
        <v>-426975.77284975199</v>
      </c>
      <c r="F84" s="239">
        <f>IF(SUM($B$77:F77)+SUM($A$84:E84)&gt;0,0,SUM($B$77:F77)-SUM($A$84:E84))</f>
        <v>-451564.19231641851</v>
      </c>
      <c r="G84" s="239">
        <f>IF(SUM($B$77:G77)+SUM($A$84:F84)&gt;0,0,SUM($B$77:G77)-SUM($A$84:F84))</f>
        <v>-477078.92286575213</v>
      </c>
      <c r="H84" s="239">
        <f>IF(SUM($B$77:H77)+SUM($A$84:G84)&gt;0,0,SUM($B$77:H77)-SUM($A$84:G84))</f>
        <v>-503557.01694105845</v>
      </c>
      <c r="I84" s="239">
        <f>IF(SUM($B$77:I77)+SUM($A$84:H84)&gt;0,0,SUM($B$77:I77)-SUM($A$84:H84))</f>
        <v>-526366.94806646276</v>
      </c>
      <c r="J84" s="239">
        <f>IF(SUM($B$77:J77)+SUM($A$84:I84)&gt;0,0,SUM($B$77:J77)-SUM($A$84:I84))</f>
        <v>-554888.91419847449</v>
      </c>
      <c r="K84" s="239">
        <f>IF(SUM($B$77:K77)+SUM($A$84:J84)&gt;0,0,SUM($B$77:K77)-SUM($A$84:J84))</f>
        <v>-584494.53327976679</v>
      </c>
      <c r="L84" s="239">
        <f>IF(SUM($B$77:L77)+SUM($A$84:K84)&gt;0,0,SUM($B$77:L77)-SUM($A$84:K84))</f>
        <v>-615227.1514283102</v>
      </c>
      <c r="M84" s="240">
        <f>IF(SUM($B$77:M77)+SUM($A$84:L84)&gt;0,0,SUM($B$77:M77)-SUM($A$84:L84))</f>
        <v>-647131.848606796</v>
      </c>
      <c r="N84" s="239">
        <f>IF(SUM($B$77:N77)+SUM($A$84:M84)&gt;0,0,SUM($B$77:N77)-SUM($A$84:M84))</f>
        <v>-680255.50797642209</v>
      </c>
      <c r="O84" s="239">
        <f>IF(SUM($B$77:O77)+SUM($A$84:N84)&gt;0,0,SUM($B$77:O77)-SUM($A$84:N84))</f>
        <v>-709976.82700791676</v>
      </c>
      <c r="P84" s="239">
        <f>IF(SUM($B$77:P77)+SUM($A$84:O84)&gt;0,0,SUM($B$77:P77)-SUM($A$84:O84))</f>
        <v>-745686.63656226266</v>
      </c>
      <c r="Q84" s="239">
        <f>IF(SUM($B$77:Q77)+SUM($A$84:P84)&gt;0,0,SUM($B$77:Q77)-SUM($A$84:P84))</f>
        <v>-782767.61280278303</v>
      </c>
      <c r="R84" s="239">
        <f>IF(SUM($B$77:R77)+SUM($A$84:Q84)&gt;0,0,SUM($B$77:R77)-SUM($A$84:Q84))</f>
        <v>-821274.60239692405</v>
      </c>
      <c r="S84" s="239">
        <f>IF(SUM($B$77:S77)+SUM($A$84:R84)&gt;0,0,SUM($B$77:S77)-SUM($A$84:R84))</f>
        <v>-861264.64587883092</v>
      </c>
      <c r="T84" s="239">
        <f>IF(SUM($B$77:T77)+SUM($A$84:S84)&gt;0,0,SUM($B$77:T77)-SUM($A$84:S84))</f>
        <v>-902797.06540401466</v>
      </c>
      <c r="U84" s="239">
        <f>IF(SUM($B$77:U77)+SUM($A$84:T84)&gt;0,0,SUM($B$77:U77)-SUM($A$84:T84))</f>
        <v>-941263.49499728903</v>
      </c>
      <c r="V84" s="239">
        <f>IF(SUM($B$77:V77)+SUM($A$84:U84)&gt;0,0,SUM($B$77:V77)-SUM($A$84:U84))</f>
        <v>-986068.21953588724</v>
      </c>
      <c r="W84" s="239">
        <f>IF(SUM($B$77:W77)+SUM($A$84:V84)&gt;0,0,SUM($B$77:W77)-SUM($A$84:V84))</f>
        <v>-1032607.9073600285</v>
      </c>
      <c r="X84" s="239">
        <f>IF(SUM($B$77:X77)+SUM($A$84:W84)&gt;0,0,SUM($B$77:X77)-SUM($A$84:W84))</f>
        <v>-1080951.9570011366</v>
      </c>
      <c r="Y84" s="239">
        <f>IF(SUM($B$77:Y77)+SUM($A$84:X84)&gt;0,0,SUM($B$77:Y77)-SUM($A$84:X84))</f>
        <v>-1131172.5429318883</v>
      </c>
      <c r="Z84" s="239">
        <f>IF(SUM($B$77:Z77)+SUM($A$84:Y84)&gt;0,0,SUM($B$77:Z77)-SUM($A$84:Y84))</f>
        <v>-1183344.7266038712</v>
      </c>
      <c r="AA84" s="239">
        <f>IF(SUM($B$77:AA77)+SUM($A$84:Z84)&gt;0,0,SUM($B$77:AA77)-SUM($A$84:Z84))</f>
        <v>-1237545.9501523525</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246</v>
      </c>
      <c r="B85" s="250">
        <f>IF(((SUM($B$64:B64)+SUM($B$66:B70))+SUM($B$87:B87))&lt;0,((SUM($B$64:B64)+SUM($B$66:B70))+SUM($B$87:B87))*0.2-SUM($A$85:A85),IF(SUM(A$85:$B85)&lt;0,0-SUM(A$85:$B85),0))</f>
        <v>-3251460</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671516.23086575163</v>
      </c>
      <c r="H85" s="250">
        <f>IF(((SUM($B$64:H64)+SUM($B$66:H70))+SUM($B$87:H87))&lt;0,((SUM($B$64:H64)+SUM($B$66:H70))+SUM($B$87:H87))*0.2-SUM($A$85:G85),IF(SUM($B$85:G85)&lt;0,0-SUM($B$85:G85),0))</f>
        <v>125633.38280190784</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245</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244</v>
      </c>
      <c r="B87" s="239">
        <f>-($B$25+$B$26)*$B$28</f>
        <v>-16257300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243</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1" customFormat="1" ht="14.25" x14ac:dyDescent="0.25">
      <c r="A89" s="251" t="s">
        <v>242</v>
      </c>
      <c r="B89" s="237">
        <f>SUM(B81:B88)</f>
        <v>-19508760</v>
      </c>
      <c r="C89" s="237">
        <f t="shared" ref="C89:AY89" si="23">SUM(C81:C88)</f>
        <v>2752635.5178487594</v>
      </c>
      <c r="D89" s="237">
        <f>SUM(D81:D88)</f>
        <v>2865411.420782093</v>
      </c>
      <c r="E89" s="237">
        <f>SUM(E81:E88)</f>
        <v>2982469.4570487589</v>
      </c>
      <c r="F89" s="237">
        <f t="shared" si="23"/>
        <v>3103980.911982093</v>
      </c>
      <c r="G89" s="237">
        <f t="shared" si="23"/>
        <v>3230123.922328759</v>
      </c>
      <c r="H89" s="237">
        <f t="shared" si="23"/>
        <v>2790153.4505661428</v>
      </c>
      <c r="I89" s="237">
        <f t="shared" si="23"/>
        <v>2755759.7922658511</v>
      </c>
      <c r="J89" s="237">
        <f t="shared" si="23"/>
        <v>2869847.6567938975</v>
      </c>
      <c r="K89" s="237">
        <f t="shared" si="23"/>
        <v>2988270.1331190662</v>
      </c>
      <c r="L89" s="237">
        <f t="shared" si="23"/>
        <v>3111200.6057132427</v>
      </c>
      <c r="M89" s="238">
        <f t="shared" si="23"/>
        <v>3238819.3944271845</v>
      </c>
      <c r="N89" s="237">
        <f t="shared" si="23"/>
        <v>3371314.0319056856</v>
      </c>
      <c r="O89" s="237">
        <f t="shared" si="23"/>
        <v>3490199.3080316652</v>
      </c>
      <c r="P89" s="237">
        <f t="shared" si="23"/>
        <v>3633038.5462490506</v>
      </c>
      <c r="Q89" s="237">
        <f t="shared" si="23"/>
        <v>3781362.4512111321</v>
      </c>
      <c r="R89" s="237">
        <f t="shared" si="23"/>
        <v>3935390.4095876971</v>
      </c>
      <c r="S89" s="237">
        <f t="shared" si="23"/>
        <v>4095350.5835153228</v>
      </c>
      <c r="T89" s="237">
        <f t="shared" si="23"/>
        <v>4261480.2616160549</v>
      </c>
      <c r="U89" s="237">
        <f t="shared" si="23"/>
        <v>4415345.9799891589</v>
      </c>
      <c r="V89" s="237">
        <f t="shared" si="23"/>
        <v>4594564.8781435499</v>
      </c>
      <c r="W89" s="237">
        <f t="shared" si="23"/>
        <v>4780723.6294401186</v>
      </c>
      <c r="X89" s="237">
        <f t="shared" si="23"/>
        <v>4974099.8280045483</v>
      </c>
      <c r="Y89" s="237">
        <f t="shared" si="23"/>
        <v>5174982.1717275549</v>
      </c>
      <c r="Z89" s="237">
        <f t="shared" si="23"/>
        <v>5383670.9064154811</v>
      </c>
      <c r="AA89" s="237">
        <f t="shared" si="23"/>
        <v>5600475.8006094024</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1" customFormat="1" ht="14.25" x14ac:dyDescent="0.25">
      <c r="A90" s="251" t="s">
        <v>488</v>
      </c>
      <c r="B90" s="237">
        <f>SUM($B$89:B89)</f>
        <v>-19508760</v>
      </c>
      <c r="C90" s="237">
        <f>SUM($B$89:C89)</f>
        <v>-16756124.48215124</v>
      </c>
      <c r="D90" s="237">
        <f>SUM($B$89:D89)</f>
        <v>-13890713.061369147</v>
      </c>
      <c r="E90" s="237">
        <f>SUM($B$89:E89)</f>
        <v>-10908243.604320388</v>
      </c>
      <c r="F90" s="237">
        <f>SUM($B$89:F89)</f>
        <v>-7804262.6923382953</v>
      </c>
      <c r="G90" s="237">
        <f>SUM($B$89:G89)</f>
        <v>-4574138.7700095363</v>
      </c>
      <c r="H90" s="237">
        <f>SUM($B$89:H89)</f>
        <v>-1783985.3194433935</v>
      </c>
      <c r="I90" s="237">
        <f>SUM($B$89:I89)</f>
        <v>971774.47282245755</v>
      </c>
      <c r="J90" s="237">
        <f>SUM($B$89:J89)</f>
        <v>3841622.1296163551</v>
      </c>
      <c r="K90" s="237">
        <f>SUM($B$89:K89)</f>
        <v>6829892.2627354208</v>
      </c>
      <c r="L90" s="237">
        <f>SUM($B$89:L89)</f>
        <v>9941092.8684486635</v>
      </c>
      <c r="M90" s="238">
        <f>SUM($B$89:M89)</f>
        <v>13179912.262875848</v>
      </c>
      <c r="N90" s="237">
        <f>SUM($B$89:N89)</f>
        <v>16551226.294781532</v>
      </c>
      <c r="O90" s="237">
        <f>SUM($B$89:O89)</f>
        <v>20041425.602813199</v>
      </c>
      <c r="P90" s="237">
        <f>SUM($B$89:P89)</f>
        <v>23674464.14906225</v>
      </c>
      <c r="Q90" s="237">
        <f>SUM($B$89:Q89)</f>
        <v>27455826.600273382</v>
      </c>
      <c r="R90" s="237">
        <f>SUM($B$89:R89)</f>
        <v>31391217.009861078</v>
      </c>
      <c r="S90" s="237">
        <f>SUM($B$89:S89)</f>
        <v>35486567.593376398</v>
      </c>
      <c r="T90" s="237">
        <f>SUM($B$89:T89)</f>
        <v>39748047.854992449</v>
      </c>
      <c r="U90" s="237">
        <f>SUM($B$89:U89)</f>
        <v>44163393.834981605</v>
      </c>
      <c r="V90" s="237">
        <f>SUM($B$89:V89)</f>
        <v>48757958.713125154</v>
      </c>
      <c r="W90" s="237">
        <f>SUM($B$89:W89)</f>
        <v>53538682.342565276</v>
      </c>
      <c r="X90" s="237">
        <f>SUM($B$89:X89)</f>
        <v>58512782.170569822</v>
      </c>
      <c r="Y90" s="237">
        <f>SUM($B$89:Y89)</f>
        <v>63687764.342297375</v>
      </c>
      <c r="Z90" s="237">
        <f>SUM($B$89:Z89)</f>
        <v>69071435.248712853</v>
      </c>
      <c r="AA90" s="237">
        <f>SUM($B$89:AA89)</f>
        <v>74671911.049322248</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241</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1" customFormat="1" ht="14.25" x14ac:dyDescent="0.25">
      <c r="A92" s="255" t="s">
        <v>489</v>
      </c>
      <c r="B92" s="256">
        <f t="shared" ref="B92:AX92" si="25">B89*B91</f>
        <v>-19508760</v>
      </c>
      <c r="C92" s="256">
        <f t="shared" si="25"/>
        <v>2362777.2685397076</v>
      </c>
      <c r="D92" s="256">
        <f t="shared" si="25"/>
        <v>2111227.9988816096</v>
      </c>
      <c r="E92" s="256">
        <f t="shared" si="25"/>
        <v>1886245.5523471364</v>
      </c>
      <c r="F92" s="256">
        <f t="shared" si="25"/>
        <v>1685059.8875426946</v>
      </c>
      <c r="G92" s="256">
        <f t="shared" si="25"/>
        <v>1505183.8759612993</v>
      </c>
      <c r="H92" s="256">
        <f t="shared" si="25"/>
        <v>1116021.4368457196</v>
      </c>
      <c r="I92" s="256">
        <f t="shared" si="25"/>
        <v>946149.75613699004</v>
      </c>
      <c r="J92" s="256">
        <f t="shared" si="25"/>
        <v>845768.3718230885</v>
      </c>
      <c r="K92" s="256">
        <f t="shared" si="25"/>
        <v>755938.60684451333</v>
      </c>
      <c r="L92" s="256">
        <f t="shared" si="25"/>
        <v>675567.51956721756</v>
      </c>
      <c r="M92" s="238">
        <f t="shared" si="25"/>
        <v>603672.72240128578</v>
      </c>
      <c r="N92" s="256">
        <f t="shared" si="25"/>
        <v>539371.6352513358</v>
      </c>
      <c r="O92" s="256">
        <f t="shared" si="25"/>
        <v>479306.36729795067</v>
      </c>
      <c r="P92" s="256">
        <f t="shared" si="25"/>
        <v>428259.54440539982</v>
      </c>
      <c r="Q92" s="256">
        <f t="shared" si="25"/>
        <v>382612.74011456966</v>
      </c>
      <c r="R92" s="256">
        <f t="shared" si="25"/>
        <v>341800.75455874618</v>
      </c>
      <c r="S92" s="256">
        <f t="shared" si="25"/>
        <v>305316.55569599534</v>
      </c>
      <c r="T92" s="256">
        <f t="shared" si="25"/>
        <v>272705.45459711063</v>
      </c>
      <c r="U92" s="256">
        <f t="shared" si="25"/>
        <v>242533.73674413876</v>
      </c>
      <c r="V92" s="256">
        <f t="shared" si="25"/>
        <v>216633.63208902045</v>
      </c>
      <c r="W92" s="256">
        <f t="shared" si="25"/>
        <v>193485.84814019609</v>
      </c>
      <c r="X92" s="256">
        <f t="shared" si="25"/>
        <v>172800.15955808398</v>
      </c>
      <c r="Y92" s="256">
        <f t="shared" si="25"/>
        <v>154316.57460424383</v>
      </c>
      <c r="Z92" s="256">
        <f t="shared" si="25"/>
        <v>137802.24589472864</v>
      </c>
      <c r="AA92" s="256">
        <f t="shared" si="25"/>
        <v>123048.63233513293</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1" customFormat="1" ht="14.25" x14ac:dyDescent="0.25">
      <c r="A93" s="255" t="s">
        <v>490</v>
      </c>
      <c r="B93" s="256">
        <f>SUM($B$92:B92)</f>
        <v>-19508760</v>
      </c>
      <c r="C93" s="256">
        <f>SUM($B$92:C92)</f>
        <v>-17145982.731460292</v>
      </c>
      <c r="D93" s="256">
        <f>SUM($B$92:D92)</f>
        <v>-15034754.732578682</v>
      </c>
      <c r="E93" s="256">
        <f>SUM($B$92:E92)</f>
        <v>-13148509.180231545</v>
      </c>
      <c r="F93" s="256">
        <f>SUM($B$92:F92)</f>
        <v>-11463449.29268885</v>
      </c>
      <c r="G93" s="256">
        <f>SUM($B$92:G92)</f>
        <v>-9958265.4167275503</v>
      </c>
      <c r="H93" s="256">
        <f>SUM($B$92:H92)</f>
        <v>-8842243.9798818305</v>
      </c>
      <c r="I93" s="256">
        <f>SUM($B$92:I92)</f>
        <v>-7896094.2237448404</v>
      </c>
      <c r="J93" s="256">
        <f>SUM($B$92:J92)</f>
        <v>-7050325.8519217521</v>
      </c>
      <c r="K93" s="256">
        <f>SUM($B$92:K92)</f>
        <v>-6294387.2450772384</v>
      </c>
      <c r="L93" s="256">
        <f>SUM($B$92:L92)</f>
        <v>-5618819.7255100207</v>
      </c>
      <c r="M93" s="238">
        <f>SUM($B$92:M92)</f>
        <v>-5015147.0031087352</v>
      </c>
      <c r="N93" s="256">
        <f>SUM($B$92:N92)</f>
        <v>-4475775.3678573994</v>
      </c>
      <c r="O93" s="256">
        <f>SUM($B$92:O92)</f>
        <v>-3996469.0005594487</v>
      </c>
      <c r="P93" s="256">
        <f>SUM($B$92:P92)</f>
        <v>-3568209.4561540489</v>
      </c>
      <c r="Q93" s="256">
        <f>SUM($B$92:Q92)</f>
        <v>-3185596.7160394792</v>
      </c>
      <c r="R93" s="256">
        <f>SUM($B$92:R92)</f>
        <v>-2843795.961480733</v>
      </c>
      <c r="S93" s="256">
        <f>SUM($B$92:S92)</f>
        <v>-2538479.4057847378</v>
      </c>
      <c r="T93" s="256">
        <f>SUM($B$92:T92)</f>
        <v>-2265773.9511876274</v>
      </c>
      <c r="U93" s="256">
        <f>SUM($B$92:U92)</f>
        <v>-2023240.2144434885</v>
      </c>
      <c r="V93" s="256">
        <f>SUM($B$92:V92)</f>
        <v>-1806606.5823544681</v>
      </c>
      <c r="W93" s="256">
        <f>SUM($B$92:W92)</f>
        <v>-1613120.7342142719</v>
      </c>
      <c r="X93" s="256">
        <f>SUM($B$92:X92)</f>
        <v>-1440320.574656188</v>
      </c>
      <c r="Y93" s="256">
        <f>SUM($B$92:Y92)</f>
        <v>-1286004.0000519443</v>
      </c>
      <c r="Z93" s="256">
        <f>SUM($B$92:Z92)</f>
        <v>-1148201.7541572156</v>
      </c>
      <c r="AA93" s="256">
        <f>SUM($B$92:AA92)</f>
        <v>-1025153.1218220827</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1"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1.2283105590218391E-2</v>
      </c>
      <c r="J94" s="257">
        <f>IF((ISERR(IRR($B$89:J89))),0,IF(IRR($B$89:J89)&lt;0,0,IRR($B$89:J89)))</f>
        <v>4.1771755779976827E-2</v>
      </c>
      <c r="K94" s="257">
        <f>IF((ISERR(IRR($B$89:K89))),0,IF(IRR($B$89:K89)&lt;0,0,IRR($B$89:K89)))</f>
        <v>6.4484672409248711E-2</v>
      </c>
      <c r="L94" s="257">
        <f>IF((ISERR(IRR($B$89:L89))),0,IF(IRR($B$89:L89)&lt;0,0,IRR($B$89:L89)))</f>
        <v>8.2213176689964751E-2</v>
      </c>
      <c r="M94" s="258">
        <f>IF((ISERR(IRR($B$89:M89))),0,IF(IRR($B$89:M89)&lt;0,0,IRR($B$89:M89)))</f>
        <v>9.623135876635569E-2</v>
      </c>
      <c r="N94" s="257">
        <f>IF((ISERR(IRR($B$89:N89))),0,IF(IRR($B$89:N89)&lt;0,0,IRR($B$89:N89)))</f>
        <v>0.10744856758754184</v>
      </c>
      <c r="O94" s="257">
        <f>IF((ISERR(IRR($B$89:O89))),0,IF(IRR($B$89:O89)&lt;0,0,IRR($B$89:O89)))</f>
        <v>0.11647619481681049</v>
      </c>
      <c r="P94" s="257">
        <f>IF((ISERR(IRR($B$89:P89))),0,IF(IRR($B$89:P89)&lt;0,0,IRR($B$89:P89)))</f>
        <v>0.12385435541712142</v>
      </c>
      <c r="Q94" s="257">
        <f>IF((ISERR(IRR($B$89:Q89))),0,IF(IRR($B$89:Q89)&lt;0,0,IRR($B$89:Q89)))</f>
        <v>0.12993517566380874</v>
      </c>
      <c r="R94" s="257">
        <f>IF((ISERR(IRR($B$89:R89))),0,IF(IRR($B$89:R89)&lt;0,0,IRR($B$89:R89)))</f>
        <v>0.13498443828623286</v>
      </c>
      <c r="S94" s="257">
        <f>IF((ISERR(IRR($B$89:S89))),0,IF(IRR($B$89:S89)&lt;0,0,IRR($B$89:S89)))</f>
        <v>0.13920529431327178</v>
      </c>
      <c r="T94" s="257">
        <f>IF((ISERR(IRR($B$89:T89))),0,IF(IRR($B$89:T89)&lt;0,0,IRR($B$89:T89)))</f>
        <v>0.14275486222406619</v>
      </c>
      <c r="U94" s="257">
        <f>IF((ISERR(IRR($B$89:U89))),0,IF(IRR($B$89:U89)&lt;0,0,IRR($B$89:U89)))</f>
        <v>0.14574377951572659</v>
      </c>
      <c r="V94" s="257">
        <f>IF((ISERR(IRR($B$89:V89))),0,IF(IRR($B$89:V89)&lt;0,0,IRR($B$89:V89)))</f>
        <v>0.14828421258152114</v>
      </c>
      <c r="W94" s="257">
        <f>IF((ISERR(IRR($B$89:W89))),0,IF(IRR($B$89:W89)&lt;0,0,IRR($B$89:W89)))</f>
        <v>0.15045276647925254</v>
      </c>
      <c r="X94" s="257">
        <f>IF((ISERR(IRR($B$89:X89))),0,IF(IRR($B$89:X89)&lt;0,0,IRR($B$89:X89)))</f>
        <v>0.15231109157263423</v>
      </c>
      <c r="Y94" s="257">
        <f>IF((ISERR(IRR($B$89:Y89))),0,IF(IRR($B$89:Y89)&lt;0,0,IRR($B$89:Y89)))</f>
        <v>0.1539091860664199</v>
      </c>
      <c r="Z94" s="257">
        <f>IF((ISERR(IRR($B$89:Z89))),0,IF(IRR($B$89:Z89)&lt;0,0,IRR($B$89:Z89)))</f>
        <v>0.15528788729760934</v>
      </c>
      <c r="AA94" s="257">
        <f>IF((ISERR(IRR($B$89:AA89))),0,IF(IRR($B$89:AA89)&lt;0,0,IRR($B$89:AA89)))</f>
        <v>0.15648076918510467</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1"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6.6473660456365682</v>
      </c>
      <c r="J95" s="259">
        <f t="shared" si="26"/>
        <v>0</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1"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74"/>
      <c r="B98" s="374"/>
      <c r="C98" s="374"/>
      <c r="D98" s="374"/>
      <c r="E98" s="374"/>
      <c r="F98" s="374"/>
      <c r="G98" s="374"/>
      <c r="H98" s="374"/>
      <c r="I98" s="374"/>
      <c r="J98" s="374"/>
      <c r="K98" s="374"/>
    </row>
    <row r="100" spans="1:51" x14ac:dyDescent="0.25">
      <c r="C100" s="264"/>
    </row>
    <row r="102" spans="1:51" x14ac:dyDescent="0.25">
      <c r="AY102" s="265"/>
    </row>
    <row r="103" spans="1:51" ht="27.75" x14ac:dyDescent="0.25">
      <c r="B103" s="266"/>
      <c r="M103" s="266"/>
    </row>
    <row r="104" spans="1:51" ht="27.75" x14ac:dyDescent="0.25">
      <c r="B104" s="266"/>
      <c r="M104" s="267"/>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4" t="str">
        <f>'1. паспорт местоположение'!A5:C5</f>
        <v>Год раскрытия информации: 2022 год</v>
      </c>
      <c r="B5" s="324"/>
      <c r="C5" s="324"/>
      <c r="D5" s="324"/>
      <c r="E5" s="324"/>
      <c r="F5" s="324"/>
      <c r="G5" s="324"/>
      <c r="H5" s="324"/>
      <c r="I5" s="324"/>
      <c r="J5" s="324"/>
      <c r="K5" s="324"/>
      <c r="L5" s="324"/>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ht="18.75"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5" t="s">
        <v>8</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ht="18.75" x14ac:dyDescent="0.25">
      <c r="A12" s="327" t="str">
        <f>'1. паспорт местоположение'!A12:C12</f>
        <v>J_NS3300.PH.0011</v>
      </c>
      <c r="B12" s="327"/>
      <c r="C12" s="327"/>
      <c r="D12" s="327"/>
      <c r="E12" s="327"/>
      <c r="F12" s="327"/>
      <c r="G12" s="327"/>
      <c r="H12" s="327"/>
      <c r="I12" s="327"/>
      <c r="J12" s="327"/>
      <c r="K12" s="327"/>
      <c r="L12" s="327"/>
    </row>
    <row r="13" spans="1:44" x14ac:dyDescent="0.25">
      <c r="A13" s="325" t="s">
        <v>7</v>
      </c>
      <c r="B13" s="325"/>
      <c r="C13" s="325"/>
      <c r="D13" s="325"/>
      <c r="E13" s="325"/>
      <c r="F13" s="325"/>
      <c r="G13" s="325"/>
      <c r="H13" s="325"/>
      <c r="I13" s="325"/>
      <c r="J13" s="325"/>
      <c r="K13" s="325"/>
      <c r="L13" s="325"/>
    </row>
    <row r="14" spans="1:44" ht="18.75" x14ac:dyDescent="0.25">
      <c r="A14" s="335"/>
      <c r="B14" s="335"/>
      <c r="C14" s="335"/>
      <c r="D14" s="335"/>
      <c r="E14" s="335"/>
      <c r="F14" s="335"/>
      <c r="G14" s="335"/>
      <c r="H14" s="335"/>
      <c r="I14" s="335"/>
      <c r="J14" s="335"/>
      <c r="K14" s="335"/>
      <c r="L14" s="335"/>
    </row>
    <row r="15" spans="1:44" ht="29.25" customHeight="1" x14ac:dyDescent="0.25">
      <c r="A15" s="326" t="str">
        <f>'1. паспорт местоположение'!A15:C15</f>
        <v>Здание Новотарманского эксплуатационного участка сооружений электрических сетей (новое строительство)</v>
      </c>
      <c r="B15" s="326"/>
      <c r="C15" s="326"/>
      <c r="D15" s="326"/>
      <c r="E15" s="326"/>
      <c r="F15" s="326"/>
      <c r="G15" s="326"/>
      <c r="H15" s="326"/>
      <c r="I15" s="326"/>
      <c r="J15" s="326"/>
      <c r="K15" s="326"/>
      <c r="L15" s="326"/>
    </row>
    <row r="16" spans="1:44" x14ac:dyDescent="0.25">
      <c r="A16" s="325" t="s">
        <v>6</v>
      </c>
      <c r="B16" s="325"/>
      <c r="C16" s="325"/>
      <c r="D16" s="325"/>
      <c r="E16" s="325"/>
      <c r="F16" s="325"/>
      <c r="G16" s="325"/>
      <c r="H16" s="325"/>
      <c r="I16" s="325"/>
      <c r="J16" s="325"/>
      <c r="K16" s="325"/>
      <c r="L16" s="325"/>
    </row>
    <row r="17" spans="1:12" ht="15.75" customHeight="1" x14ac:dyDescent="0.25">
      <c r="L17" s="77"/>
    </row>
    <row r="18" spans="1:12" x14ac:dyDescent="0.25">
      <c r="K18" s="76"/>
    </row>
    <row r="19" spans="1:12" ht="15.75" customHeight="1" x14ac:dyDescent="0.25">
      <c r="A19" s="386" t="s">
        <v>370</v>
      </c>
      <c r="B19" s="386"/>
      <c r="C19" s="386"/>
      <c r="D19" s="386"/>
      <c r="E19" s="386"/>
      <c r="F19" s="386"/>
      <c r="G19" s="386"/>
      <c r="H19" s="386"/>
      <c r="I19" s="386"/>
      <c r="J19" s="386"/>
      <c r="K19" s="386"/>
      <c r="L19" s="386"/>
    </row>
    <row r="20" spans="1:12" x14ac:dyDescent="0.25">
      <c r="A20" s="66"/>
      <c r="B20" s="66"/>
      <c r="C20" s="75"/>
      <c r="D20" s="75"/>
      <c r="E20" s="75"/>
      <c r="F20" s="75"/>
      <c r="G20" s="75"/>
      <c r="H20" s="75"/>
      <c r="I20" s="75"/>
      <c r="J20" s="75"/>
      <c r="K20" s="75"/>
      <c r="L20" s="75"/>
    </row>
    <row r="21" spans="1:12" ht="28.5" customHeight="1" x14ac:dyDescent="0.25">
      <c r="A21" s="376" t="s">
        <v>211</v>
      </c>
      <c r="B21" s="376" t="s">
        <v>210</v>
      </c>
      <c r="C21" s="382" t="s">
        <v>328</v>
      </c>
      <c r="D21" s="382"/>
      <c r="E21" s="382"/>
      <c r="F21" s="382"/>
      <c r="G21" s="382"/>
      <c r="H21" s="382"/>
      <c r="I21" s="377" t="s">
        <v>209</v>
      </c>
      <c r="J21" s="379" t="s">
        <v>330</v>
      </c>
      <c r="K21" s="376" t="s">
        <v>208</v>
      </c>
      <c r="L21" s="378" t="s">
        <v>329</v>
      </c>
    </row>
    <row r="22" spans="1:12" ht="58.5" customHeight="1" x14ac:dyDescent="0.25">
      <c r="A22" s="376"/>
      <c r="B22" s="376"/>
      <c r="C22" s="383" t="s">
        <v>2</v>
      </c>
      <c r="D22" s="383"/>
      <c r="E22" s="108"/>
      <c r="F22" s="109"/>
      <c r="G22" s="384" t="s">
        <v>460</v>
      </c>
      <c r="H22" s="385"/>
      <c r="I22" s="377"/>
      <c r="J22" s="380"/>
      <c r="K22" s="376"/>
      <c r="L22" s="378"/>
    </row>
    <row r="23" spans="1:12" ht="47.25" x14ac:dyDescent="0.25">
      <c r="A23" s="376"/>
      <c r="B23" s="376"/>
      <c r="C23" s="74" t="s">
        <v>207</v>
      </c>
      <c r="D23" s="74" t="s">
        <v>206</v>
      </c>
      <c r="E23" s="74" t="s">
        <v>207</v>
      </c>
      <c r="F23" s="74" t="s">
        <v>206</v>
      </c>
      <c r="G23" s="74" t="s">
        <v>207</v>
      </c>
      <c r="H23" s="74" t="s">
        <v>206</v>
      </c>
      <c r="I23" s="377"/>
      <c r="J23" s="381"/>
      <c r="K23" s="376"/>
      <c r="L23" s="378"/>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406</v>
      </c>
      <c r="C25" s="149"/>
      <c r="D25" s="137"/>
      <c r="E25" s="137"/>
      <c r="F25" s="137"/>
      <c r="G25" s="137"/>
      <c r="H25" s="137"/>
      <c r="I25" s="137"/>
      <c r="J25" s="137"/>
      <c r="K25" s="69"/>
      <c r="L25" s="85"/>
    </row>
    <row r="26" spans="1:12" ht="21.75" customHeight="1" x14ac:dyDescent="0.25">
      <c r="A26" s="72" t="s">
        <v>205</v>
      </c>
      <c r="B26" s="150" t="s">
        <v>407</v>
      </c>
      <c r="C26" s="160" t="s">
        <v>401</v>
      </c>
      <c r="D26" s="160"/>
      <c r="E26" s="160" t="s">
        <v>401</v>
      </c>
      <c r="F26" s="160" t="s">
        <v>401</v>
      </c>
      <c r="G26" s="160" t="s">
        <v>401</v>
      </c>
      <c r="H26" s="160"/>
      <c r="I26" s="137"/>
      <c r="J26" s="137"/>
      <c r="K26" s="69"/>
      <c r="L26" s="69"/>
    </row>
    <row r="27" spans="1:12" s="67" customFormat="1" ht="39" customHeight="1" x14ac:dyDescent="0.25">
      <c r="A27" s="72" t="s">
        <v>204</v>
      </c>
      <c r="B27" s="150" t="s">
        <v>408</v>
      </c>
      <c r="C27" s="160" t="s">
        <v>401</v>
      </c>
      <c r="D27" s="160"/>
      <c r="E27" s="160" t="s">
        <v>401</v>
      </c>
      <c r="F27" s="160" t="s">
        <v>401</v>
      </c>
      <c r="G27" s="160" t="s">
        <v>401</v>
      </c>
      <c r="H27" s="160"/>
      <c r="I27" s="137"/>
      <c r="J27" s="137"/>
      <c r="K27" s="69"/>
      <c r="L27" s="69"/>
    </row>
    <row r="28" spans="1:12" s="67" customFormat="1" ht="70.5" customHeight="1" x14ac:dyDescent="0.25">
      <c r="A28" s="72" t="s">
        <v>409</v>
      </c>
      <c r="B28" s="150" t="s">
        <v>410</v>
      </c>
      <c r="C28" s="161" t="s">
        <v>401</v>
      </c>
      <c r="D28" s="161"/>
      <c r="E28" s="137"/>
      <c r="F28" s="137"/>
      <c r="G28" s="161" t="s">
        <v>401</v>
      </c>
      <c r="H28" s="161"/>
      <c r="I28" s="167"/>
      <c r="J28" s="167"/>
      <c r="K28" s="69"/>
      <c r="L28" s="69"/>
    </row>
    <row r="29" spans="1:12" s="67" customFormat="1" ht="54" customHeight="1" x14ac:dyDescent="0.25">
      <c r="A29" s="72" t="s">
        <v>203</v>
      </c>
      <c r="B29" s="150" t="s">
        <v>411</v>
      </c>
      <c r="C29" s="161" t="s">
        <v>401</v>
      </c>
      <c r="D29" s="161"/>
      <c r="E29" s="137"/>
      <c r="F29" s="137"/>
      <c r="G29" s="161" t="s">
        <v>401</v>
      </c>
      <c r="H29" s="161"/>
      <c r="I29" s="167"/>
      <c r="J29" s="167"/>
      <c r="K29" s="69"/>
      <c r="L29" s="69"/>
    </row>
    <row r="30" spans="1:12" s="67" customFormat="1" ht="58.5" customHeight="1" x14ac:dyDescent="0.25">
      <c r="A30" s="72" t="s">
        <v>202</v>
      </c>
      <c r="B30" s="150" t="s">
        <v>412</v>
      </c>
      <c r="C30" s="162" t="s">
        <v>401</v>
      </c>
      <c r="D30" s="161"/>
      <c r="E30" s="137"/>
      <c r="F30" s="137"/>
      <c r="G30" s="162" t="s">
        <v>401</v>
      </c>
      <c r="H30" s="161"/>
      <c r="I30" s="167"/>
      <c r="J30" s="167"/>
      <c r="K30" s="69"/>
      <c r="L30" s="69"/>
    </row>
    <row r="31" spans="1:12" s="67" customFormat="1" ht="37.5" customHeight="1" x14ac:dyDescent="0.25">
      <c r="A31" s="72" t="s">
        <v>201</v>
      </c>
      <c r="B31" s="71" t="s">
        <v>413</v>
      </c>
      <c r="C31" s="163">
        <v>44593</v>
      </c>
      <c r="D31" s="164">
        <v>44621</v>
      </c>
      <c r="E31" s="147"/>
      <c r="F31" s="147"/>
      <c r="G31" s="163">
        <v>44866</v>
      </c>
      <c r="H31" s="164">
        <v>44972</v>
      </c>
      <c r="I31" s="167"/>
      <c r="J31" s="167"/>
      <c r="K31" s="69"/>
      <c r="L31" s="69"/>
    </row>
    <row r="32" spans="1:12" s="67" customFormat="1" ht="31.5" x14ac:dyDescent="0.25">
      <c r="A32" s="72" t="s">
        <v>200</v>
      </c>
      <c r="B32" s="71" t="s">
        <v>414</v>
      </c>
      <c r="C32" s="161">
        <v>44652</v>
      </c>
      <c r="D32" s="164">
        <v>44896</v>
      </c>
      <c r="E32" s="137"/>
      <c r="F32" s="137"/>
      <c r="G32" s="161">
        <v>45017</v>
      </c>
      <c r="H32" s="164">
        <v>45047</v>
      </c>
      <c r="I32" s="137"/>
      <c r="J32" s="137"/>
      <c r="K32" s="69"/>
      <c r="L32" s="69"/>
    </row>
    <row r="33" spans="1:12" s="67" customFormat="1" ht="37.5" customHeight="1" x14ac:dyDescent="0.25">
      <c r="A33" s="72" t="s">
        <v>415</v>
      </c>
      <c r="B33" s="71" t="s">
        <v>416</v>
      </c>
      <c r="C33" s="164">
        <v>44896</v>
      </c>
      <c r="D33" s="164">
        <v>44956</v>
      </c>
      <c r="E33" s="137"/>
      <c r="F33" s="137"/>
      <c r="G33" s="164">
        <f>H32</f>
        <v>45047</v>
      </c>
      <c r="H33" s="164">
        <f>G33+60</f>
        <v>45107</v>
      </c>
      <c r="I33" s="137"/>
      <c r="J33" s="137"/>
      <c r="K33" s="283"/>
      <c r="L33" s="283"/>
    </row>
    <row r="34" spans="1:12" s="67" customFormat="1" ht="47.25" customHeight="1" x14ac:dyDescent="0.25">
      <c r="A34" s="72" t="s">
        <v>417</v>
      </c>
      <c r="B34" s="71" t="s">
        <v>418</v>
      </c>
      <c r="C34" s="160" t="s">
        <v>401</v>
      </c>
      <c r="D34" s="160"/>
      <c r="E34" s="160" t="s">
        <v>401</v>
      </c>
      <c r="F34" s="160" t="s">
        <v>401</v>
      </c>
      <c r="G34" s="160" t="s">
        <v>401</v>
      </c>
      <c r="H34" s="160"/>
      <c r="I34" s="138"/>
      <c r="J34" s="138"/>
      <c r="K34" s="283"/>
      <c r="L34" s="283"/>
    </row>
    <row r="35" spans="1:12" s="67" customFormat="1" ht="49.5" customHeight="1" x14ac:dyDescent="0.25">
      <c r="A35" s="72" t="s">
        <v>419</v>
      </c>
      <c r="B35" s="71" t="s">
        <v>420</v>
      </c>
      <c r="C35" s="164">
        <v>44958</v>
      </c>
      <c r="D35" s="164">
        <v>44962</v>
      </c>
      <c r="E35" s="138"/>
      <c r="F35" s="138"/>
      <c r="G35" s="164">
        <f>H33</f>
        <v>45107</v>
      </c>
      <c r="H35" s="164">
        <f>G35+3</f>
        <v>45110</v>
      </c>
      <c r="I35" s="137"/>
      <c r="J35" s="138"/>
      <c r="K35" s="283"/>
      <c r="L35" s="283"/>
    </row>
    <row r="36" spans="1:12" ht="37.5" customHeight="1" x14ac:dyDescent="0.25">
      <c r="A36" s="72" t="s">
        <v>421</v>
      </c>
      <c r="B36" s="71" t="s">
        <v>422</v>
      </c>
      <c r="C36" s="164"/>
      <c r="D36" s="165"/>
      <c r="E36" s="139"/>
      <c r="F36" s="140"/>
      <c r="G36" s="164">
        <f>H33</f>
        <v>45107</v>
      </c>
      <c r="H36" s="165">
        <f>G36+15</f>
        <v>45122</v>
      </c>
      <c r="I36" s="141"/>
      <c r="J36" s="141"/>
      <c r="K36" s="283"/>
      <c r="L36" s="283"/>
    </row>
    <row r="37" spans="1:12" ht="35.25" customHeight="1" x14ac:dyDescent="0.25">
      <c r="A37" s="72" t="s">
        <v>423</v>
      </c>
      <c r="B37" s="71" t="s">
        <v>199</v>
      </c>
      <c r="C37" s="165">
        <v>44678</v>
      </c>
      <c r="D37" s="165">
        <v>44956</v>
      </c>
      <c r="E37" s="139"/>
      <c r="F37" s="140"/>
      <c r="G37" s="165">
        <f>G32</f>
        <v>45017</v>
      </c>
      <c r="H37" s="165">
        <f>H32</f>
        <v>45047</v>
      </c>
      <c r="I37" s="137"/>
      <c r="J37" s="141"/>
      <c r="K37" s="283"/>
      <c r="L37" s="283"/>
    </row>
    <row r="38" spans="1:12" x14ac:dyDescent="0.25">
      <c r="A38" s="72" t="s">
        <v>543</v>
      </c>
      <c r="B38" s="73" t="s">
        <v>198</v>
      </c>
      <c r="C38" s="142"/>
      <c r="D38" s="142"/>
      <c r="E38" s="142"/>
      <c r="F38" s="142"/>
      <c r="G38" s="142"/>
      <c r="H38" s="142"/>
      <c r="I38" s="142"/>
      <c r="J38" s="142"/>
      <c r="K38" s="283"/>
      <c r="L38" s="283"/>
    </row>
    <row r="39" spans="1:12" ht="63" x14ac:dyDescent="0.25">
      <c r="A39" s="72">
        <v>2</v>
      </c>
      <c r="B39" s="71" t="s">
        <v>424</v>
      </c>
      <c r="C39" s="166">
        <v>45017</v>
      </c>
      <c r="D39" s="166">
        <v>45046</v>
      </c>
      <c r="E39" s="142"/>
      <c r="F39" s="142"/>
      <c r="G39" s="166">
        <v>45017</v>
      </c>
      <c r="H39" s="166">
        <f>G39+60</f>
        <v>45077</v>
      </c>
      <c r="I39" s="137"/>
      <c r="J39" s="142"/>
      <c r="K39" s="283"/>
      <c r="L39" s="283"/>
    </row>
    <row r="40" spans="1:12" ht="33.75" customHeight="1" x14ac:dyDescent="0.25">
      <c r="A40" s="72" t="s">
        <v>197</v>
      </c>
      <c r="B40" s="71" t="s">
        <v>425</v>
      </c>
      <c r="C40" s="162">
        <v>45046</v>
      </c>
      <c r="D40" s="162">
        <v>45076</v>
      </c>
      <c r="E40" s="160" t="s">
        <v>401</v>
      </c>
      <c r="F40" s="160" t="s">
        <v>401</v>
      </c>
      <c r="G40" s="162">
        <f>H39</f>
        <v>45077</v>
      </c>
      <c r="H40" s="162">
        <f>G40+60</f>
        <v>45137</v>
      </c>
      <c r="I40" s="142"/>
      <c r="J40" s="142"/>
      <c r="K40" s="283"/>
      <c r="L40" s="283"/>
    </row>
    <row r="41" spans="1:12" ht="63" customHeight="1" x14ac:dyDescent="0.25">
      <c r="A41" s="72" t="s">
        <v>196</v>
      </c>
      <c r="B41" s="73" t="s">
        <v>426</v>
      </c>
      <c r="C41" s="70"/>
      <c r="D41" s="142"/>
      <c r="E41" s="142"/>
      <c r="F41" s="142"/>
      <c r="G41" s="70"/>
      <c r="H41" s="142"/>
      <c r="I41" s="142"/>
      <c r="J41" s="142"/>
      <c r="K41" s="283"/>
      <c r="L41" s="283"/>
    </row>
    <row r="42" spans="1:12" ht="58.5" customHeight="1" x14ac:dyDescent="0.25">
      <c r="A42" s="72">
        <v>3</v>
      </c>
      <c r="B42" s="71" t="s">
        <v>427</v>
      </c>
      <c r="C42" s="164">
        <v>45046</v>
      </c>
      <c r="D42" s="164">
        <v>45107</v>
      </c>
      <c r="E42" s="142"/>
      <c r="F42" s="142"/>
      <c r="G42" s="164">
        <f>H39</f>
        <v>45077</v>
      </c>
      <c r="H42" s="164">
        <v>45107</v>
      </c>
      <c r="I42" s="137"/>
      <c r="J42" s="142"/>
      <c r="K42" s="283"/>
      <c r="L42" s="283"/>
    </row>
    <row r="43" spans="1:12" ht="34.5" customHeight="1" x14ac:dyDescent="0.25">
      <c r="A43" s="72" t="s">
        <v>195</v>
      </c>
      <c r="B43" s="71" t="s">
        <v>428</v>
      </c>
      <c r="C43" s="162">
        <v>45076</v>
      </c>
      <c r="D43" s="162">
        <v>45168</v>
      </c>
      <c r="E43" s="160" t="s">
        <v>401</v>
      </c>
      <c r="F43" s="160" t="s">
        <v>401</v>
      </c>
      <c r="G43" s="162">
        <v>45076</v>
      </c>
      <c r="H43" s="162">
        <v>45168</v>
      </c>
      <c r="I43" s="142"/>
      <c r="J43" s="142"/>
      <c r="K43" s="283"/>
      <c r="L43" s="283"/>
    </row>
    <row r="44" spans="1:12" ht="24.75" customHeight="1" x14ac:dyDescent="0.25">
      <c r="A44" s="72" t="s">
        <v>194</v>
      </c>
      <c r="B44" s="71" t="s">
        <v>429</v>
      </c>
      <c r="C44" s="162">
        <v>45078</v>
      </c>
      <c r="D44" s="162">
        <v>45265</v>
      </c>
      <c r="E44" s="160" t="s">
        <v>401</v>
      </c>
      <c r="F44" s="160" t="s">
        <v>401</v>
      </c>
      <c r="G44" s="162">
        <v>45078</v>
      </c>
      <c r="H44" s="162">
        <v>45265</v>
      </c>
      <c r="I44" s="142"/>
      <c r="J44" s="142"/>
      <c r="K44" s="283"/>
      <c r="L44" s="283"/>
    </row>
    <row r="45" spans="1:12" ht="90.75" customHeight="1" x14ac:dyDescent="0.25">
      <c r="A45" s="72" t="s">
        <v>193</v>
      </c>
      <c r="B45" s="71" t="s">
        <v>430</v>
      </c>
      <c r="C45" s="160" t="s">
        <v>401</v>
      </c>
      <c r="D45" s="160"/>
      <c r="E45" s="160" t="s">
        <v>401</v>
      </c>
      <c r="F45" s="160" t="s">
        <v>401</v>
      </c>
      <c r="G45" s="160" t="s">
        <v>401</v>
      </c>
      <c r="H45" s="160"/>
      <c r="I45" s="142"/>
      <c r="J45" s="142"/>
      <c r="K45" s="283"/>
      <c r="L45" s="283"/>
    </row>
    <row r="46" spans="1:12" ht="167.25" customHeight="1" x14ac:dyDescent="0.25">
      <c r="A46" s="72" t="s">
        <v>192</v>
      </c>
      <c r="B46" s="71" t="s">
        <v>431</v>
      </c>
      <c r="C46" s="160" t="s">
        <v>401</v>
      </c>
      <c r="D46" s="160"/>
      <c r="E46" s="160" t="s">
        <v>401</v>
      </c>
      <c r="F46" s="160" t="s">
        <v>401</v>
      </c>
      <c r="G46" s="160" t="s">
        <v>401</v>
      </c>
      <c r="H46" s="160"/>
      <c r="I46" s="142"/>
      <c r="J46" s="142"/>
      <c r="K46" s="283"/>
      <c r="L46" s="283"/>
    </row>
    <row r="47" spans="1:12" ht="30.75" customHeight="1" x14ac:dyDescent="0.25">
      <c r="A47" s="72" t="s">
        <v>190</v>
      </c>
      <c r="B47" s="71" t="s">
        <v>191</v>
      </c>
      <c r="C47" s="162">
        <v>45265</v>
      </c>
      <c r="D47" s="162">
        <v>45275</v>
      </c>
      <c r="E47" s="160" t="s">
        <v>401</v>
      </c>
      <c r="F47" s="160" t="s">
        <v>401</v>
      </c>
      <c r="G47" s="162">
        <v>45265</v>
      </c>
      <c r="H47" s="162">
        <v>45275</v>
      </c>
      <c r="I47" s="142"/>
      <c r="J47" s="142"/>
      <c r="K47" s="283"/>
      <c r="L47" s="283"/>
    </row>
    <row r="48" spans="1:12" ht="37.5" customHeight="1" x14ac:dyDescent="0.25">
      <c r="A48" s="72" t="s">
        <v>544</v>
      </c>
      <c r="B48" s="73" t="s">
        <v>432</v>
      </c>
      <c r="C48" s="70"/>
      <c r="D48" s="142"/>
      <c r="E48" s="142"/>
      <c r="F48" s="142"/>
      <c r="G48" s="70"/>
      <c r="H48" s="142"/>
      <c r="I48" s="142"/>
      <c r="J48" s="142"/>
      <c r="K48" s="283"/>
      <c r="L48" s="283"/>
    </row>
    <row r="49" spans="1:12" ht="35.25" customHeight="1" x14ac:dyDescent="0.25">
      <c r="A49" s="72">
        <v>4</v>
      </c>
      <c r="B49" s="71" t="s">
        <v>433</v>
      </c>
      <c r="C49" s="162">
        <v>45275</v>
      </c>
      <c r="D49" s="162">
        <v>45280</v>
      </c>
      <c r="E49" s="160" t="s">
        <v>401</v>
      </c>
      <c r="F49" s="160" t="s">
        <v>401</v>
      </c>
      <c r="G49" s="162">
        <v>45275</v>
      </c>
      <c r="H49" s="162">
        <v>45280</v>
      </c>
      <c r="I49" s="142"/>
      <c r="J49" s="142"/>
      <c r="K49" s="283"/>
      <c r="L49" s="283"/>
    </row>
    <row r="50" spans="1:12" ht="86.25" customHeight="1" x14ac:dyDescent="0.25">
      <c r="A50" s="72" t="s">
        <v>189</v>
      </c>
      <c r="B50" s="71" t="s">
        <v>434</v>
      </c>
      <c r="C50" s="164">
        <v>45280</v>
      </c>
      <c r="D50" s="164">
        <v>45285</v>
      </c>
      <c r="E50" s="142"/>
      <c r="F50" s="142"/>
      <c r="G50" s="164">
        <v>45280</v>
      </c>
      <c r="H50" s="164">
        <v>45285</v>
      </c>
      <c r="I50" s="137"/>
      <c r="J50" s="142"/>
      <c r="K50" s="283"/>
      <c r="L50" s="283"/>
    </row>
    <row r="51" spans="1:12" ht="77.25" customHeight="1" x14ac:dyDescent="0.25">
      <c r="A51" s="72" t="s">
        <v>188</v>
      </c>
      <c r="B51" s="71" t="s">
        <v>435</v>
      </c>
      <c r="C51" s="168" t="s">
        <v>401</v>
      </c>
      <c r="D51" s="168"/>
      <c r="E51" s="168" t="s">
        <v>401</v>
      </c>
      <c r="F51" s="168" t="s">
        <v>401</v>
      </c>
      <c r="G51" s="168" t="s">
        <v>401</v>
      </c>
      <c r="H51" s="168"/>
      <c r="I51" s="142"/>
      <c r="J51" s="142"/>
      <c r="K51" s="283"/>
      <c r="L51" s="283"/>
    </row>
    <row r="52" spans="1:12" ht="71.25" customHeight="1" x14ac:dyDescent="0.25">
      <c r="A52" s="72" t="s">
        <v>187</v>
      </c>
      <c r="B52" s="71" t="s">
        <v>436</v>
      </c>
      <c r="C52" s="168" t="s">
        <v>401</v>
      </c>
      <c r="D52" s="168"/>
      <c r="E52" s="168" t="s">
        <v>401</v>
      </c>
      <c r="F52" s="168" t="s">
        <v>401</v>
      </c>
      <c r="G52" s="168" t="s">
        <v>401</v>
      </c>
      <c r="H52" s="168"/>
      <c r="I52" s="142"/>
      <c r="J52" s="142"/>
      <c r="K52" s="283"/>
      <c r="L52" s="283"/>
    </row>
    <row r="53" spans="1:12" ht="48" customHeight="1" x14ac:dyDescent="0.25">
      <c r="A53" s="72" t="s">
        <v>186</v>
      </c>
      <c r="B53" s="111" t="s">
        <v>438</v>
      </c>
      <c r="C53" s="163">
        <v>45285</v>
      </c>
      <c r="D53" s="163">
        <v>45290</v>
      </c>
      <c r="E53" s="142"/>
      <c r="F53" s="142"/>
      <c r="G53" s="163">
        <v>45285</v>
      </c>
      <c r="H53" s="163">
        <v>45290</v>
      </c>
      <c r="I53" s="137"/>
      <c r="J53" s="142"/>
      <c r="K53" s="283"/>
      <c r="L53" s="283"/>
    </row>
    <row r="54" spans="1:12" ht="46.5" customHeight="1" x14ac:dyDescent="0.25">
      <c r="A54" s="72" t="s">
        <v>437</v>
      </c>
      <c r="B54" s="71" t="s">
        <v>439</v>
      </c>
      <c r="C54" s="164">
        <v>45301</v>
      </c>
      <c r="D54" s="164">
        <v>45381</v>
      </c>
      <c r="E54" s="142"/>
      <c r="F54" s="142"/>
      <c r="G54" s="164">
        <v>45301</v>
      </c>
      <c r="H54" s="164">
        <v>45381</v>
      </c>
      <c r="I54" s="142"/>
      <c r="J54" s="142"/>
      <c r="K54" s="283"/>
      <c r="L54" s="2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1.7109375" style="132" customWidth="1"/>
    <col min="9" max="9" width="5.42578125" style="132" customWidth="1"/>
    <col min="10" max="10" width="10" style="132" customWidth="1"/>
    <col min="11" max="11" width="5.28515625" style="132"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8.42578125" style="143" customWidth="1"/>
    <col min="19" max="19" width="6.140625" style="143" customWidth="1"/>
    <col min="20" max="20" width="9.5703125" style="143" customWidth="1"/>
    <col min="21" max="21" width="6.140625" style="143" customWidth="1"/>
    <col min="22" max="22" width="8.28515625" style="143" customWidth="1"/>
    <col min="23" max="25" width="6.140625" style="143" customWidth="1"/>
    <col min="26" max="26" width="9.28515625" style="143" customWidth="1"/>
    <col min="27" max="27" width="9.42578125" style="143" customWidth="1"/>
    <col min="28" max="28" width="13.140625" style="143" customWidth="1"/>
    <col min="29" max="29" width="9.85546875" style="143" customWidth="1"/>
    <col min="30" max="30" width="9.140625" style="64"/>
    <col min="31" max="31" width="14.28515625" style="64" customWidth="1"/>
    <col min="32" max="32" width="16.28515625" style="64" customWidth="1"/>
    <col min="33" max="33" width="15.5703125" style="64" customWidth="1"/>
    <col min="34" max="34" width="17.140625" style="64" customWidth="1"/>
    <col min="35" max="35" width="13.28515625" style="64" customWidth="1"/>
    <col min="36" max="36" width="14.85546875" style="64" bestFit="1" customWidth="1"/>
    <col min="37" max="16384" width="9.140625" style="64"/>
  </cols>
  <sheetData>
    <row r="1" spans="1:33" ht="18.75" x14ac:dyDescent="0.25">
      <c r="A1" s="65"/>
      <c r="B1" s="65"/>
      <c r="C1" s="132"/>
      <c r="D1" s="132"/>
      <c r="E1" s="132"/>
      <c r="F1" s="132"/>
      <c r="L1" s="132"/>
      <c r="M1" s="132"/>
      <c r="AG1" s="38" t="s">
        <v>69</v>
      </c>
    </row>
    <row r="2" spans="1:33" ht="18.75" x14ac:dyDescent="0.3">
      <c r="A2" s="65"/>
      <c r="B2" s="65"/>
      <c r="C2" s="132"/>
      <c r="D2" s="132"/>
      <c r="E2" s="132"/>
      <c r="F2" s="132"/>
      <c r="L2" s="132"/>
      <c r="M2" s="132"/>
      <c r="AG2" s="15" t="s">
        <v>10</v>
      </c>
    </row>
    <row r="3" spans="1:33" ht="18.75" x14ac:dyDescent="0.3">
      <c r="A3" s="65"/>
      <c r="B3" s="65"/>
      <c r="C3" s="132"/>
      <c r="D3" s="132"/>
      <c r="E3" s="132"/>
      <c r="F3" s="132"/>
      <c r="L3" s="132"/>
      <c r="M3" s="132"/>
      <c r="AG3" s="15" t="s">
        <v>68</v>
      </c>
    </row>
    <row r="4" spans="1:33" ht="18.75" customHeight="1" x14ac:dyDescent="0.25">
      <c r="A4" s="324" t="str">
        <f>'1. паспорт местоположение'!A5:C5</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33" ht="18.75" x14ac:dyDescent="0.3">
      <c r="A5" s="65"/>
      <c r="B5" s="65"/>
      <c r="C5" s="132"/>
      <c r="D5" s="132"/>
      <c r="E5" s="132"/>
      <c r="F5" s="132"/>
      <c r="L5" s="132"/>
      <c r="M5" s="132"/>
      <c r="AC5" s="144"/>
    </row>
    <row r="6" spans="1:33"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33" ht="18.75" x14ac:dyDescent="0.25">
      <c r="A7" s="13"/>
      <c r="B7" s="13"/>
      <c r="C7" s="130"/>
      <c r="D7" s="130"/>
      <c r="E7" s="130"/>
      <c r="F7" s="130"/>
      <c r="G7" s="130"/>
      <c r="H7" s="130"/>
      <c r="I7" s="130"/>
      <c r="J7" s="145"/>
      <c r="K7" s="145"/>
      <c r="L7" s="145"/>
      <c r="M7" s="145"/>
      <c r="N7" s="145"/>
      <c r="O7" s="145"/>
      <c r="P7" s="145"/>
      <c r="Q7" s="145"/>
      <c r="R7" s="145"/>
      <c r="S7" s="145"/>
      <c r="T7" s="145"/>
      <c r="U7" s="145"/>
      <c r="V7" s="145"/>
      <c r="W7" s="145"/>
      <c r="X7" s="145"/>
      <c r="Y7" s="145"/>
      <c r="Z7" s="145"/>
      <c r="AA7" s="145"/>
      <c r="AB7" s="145"/>
      <c r="AC7" s="145"/>
    </row>
    <row r="8" spans="1:33" ht="18.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33"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33" ht="18.75" x14ac:dyDescent="0.25">
      <c r="A10" s="13"/>
      <c r="B10" s="13"/>
      <c r="C10" s="130"/>
      <c r="D10" s="130"/>
      <c r="E10" s="130"/>
      <c r="F10" s="130"/>
      <c r="G10" s="130"/>
      <c r="H10" s="130"/>
      <c r="I10" s="130"/>
      <c r="J10" s="145"/>
      <c r="K10" s="145"/>
      <c r="L10" s="145"/>
      <c r="M10" s="145"/>
      <c r="N10" s="145"/>
      <c r="O10" s="145"/>
      <c r="P10" s="145"/>
      <c r="Q10" s="145"/>
      <c r="R10" s="145"/>
      <c r="S10" s="145"/>
      <c r="T10" s="145"/>
      <c r="U10" s="145"/>
      <c r="V10" s="145"/>
      <c r="W10" s="145"/>
      <c r="X10" s="145"/>
      <c r="Y10" s="145"/>
      <c r="Z10" s="145"/>
      <c r="AA10" s="145"/>
      <c r="AB10" s="145"/>
      <c r="AC10" s="145"/>
    </row>
    <row r="11" spans="1:33" ht="18.75" x14ac:dyDescent="0.25">
      <c r="A11" s="327" t="str">
        <f>'1. паспорт местоположение'!A12:C12</f>
        <v>J_NS3300.PH.0011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33"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33" ht="16.5" customHeight="1" x14ac:dyDescent="0.3">
      <c r="A13" s="11"/>
      <c r="B13" s="11"/>
      <c r="C13" s="131"/>
      <c r="D13" s="131"/>
      <c r="E13" s="131"/>
      <c r="F13" s="131"/>
      <c r="G13" s="131"/>
      <c r="H13" s="131"/>
      <c r="I13" s="131"/>
      <c r="J13" s="146"/>
      <c r="K13" s="146"/>
      <c r="L13" s="146"/>
      <c r="M13" s="146"/>
      <c r="N13" s="146"/>
      <c r="O13" s="146"/>
      <c r="P13" s="146"/>
      <c r="Q13" s="146"/>
      <c r="R13" s="146"/>
      <c r="S13" s="146"/>
      <c r="T13" s="146"/>
      <c r="U13" s="146"/>
      <c r="V13" s="146"/>
      <c r="W13" s="146"/>
      <c r="X13" s="146"/>
      <c r="Y13" s="146"/>
      <c r="Z13" s="146"/>
      <c r="AA13" s="146"/>
      <c r="AB13" s="146"/>
      <c r="AC13" s="146"/>
    </row>
    <row r="14" spans="1:33" ht="50.25" customHeight="1" x14ac:dyDescent="0.25">
      <c r="A14" s="326" t="str">
        <f>'1. паспорт местоположение'!A15:C15</f>
        <v>Здание Новотарманского эксплуатационного участка сооружений электрических сетей (новое строительство)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33"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8" x14ac:dyDescent="0.25">
      <c r="A17" s="65"/>
      <c r="L17" s="132"/>
      <c r="M17" s="132"/>
      <c r="N17" s="132"/>
      <c r="O17" s="132"/>
      <c r="P17" s="132"/>
      <c r="Q17" s="132"/>
      <c r="R17" s="132"/>
      <c r="S17" s="132"/>
      <c r="T17" s="132"/>
      <c r="U17" s="132"/>
      <c r="V17" s="132"/>
      <c r="W17" s="132"/>
      <c r="X17" s="132"/>
      <c r="Y17" s="132"/>
      <c r="Z17" s="132"/>
      <c r="AA17" s="132"/>
      <c r="AB17" s="132"/>
    </row>
    <row r="18" spans="1:38" x14ac:dyDescent="0.25">
      <c r="A18" s="399" t="s">
        <v>371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8" x14ac:dyDescent="0.25">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8" s="296" customFormat="1" ht="21" customHeight="1" x14ac:dyDescent="0.25">
      <c r="A20" s="395" t="s">
        <v>185</v>
      </c>
      <c r="B20" s="395" t="s">
        <v>184</v>
      </c>
      <c r="C20" s="393" t="s">
        <v>183</v>
      </c>
      <c r="D20" s="393"/>
      <c r="E20" s="398" t="s">
        <v>182</v>
      </c>
      <c r="F20" s="398"/>
      <c r="G20" s="395" t="s">
        <v>555</v>
      </c>
      <c r="H20" s="387" t="s">
        <v>556</v>
      </c>
      <c r="I20" s="388"/>
      <c r="J20" s="388"/>
      <c r="K20" s="388"/>
      <c r="L20" s="387" t="s">
        <v>547</v>
      </c>
      <c r="M20" s="388"/>
      <c r="N20" s="388"/>
      <c r="O20" s="388"/>
      <c r="P20" s="387" t="s">
        <v>548</v>
      </c>
      <c r="Q20" s="388"/>
      <c r="R20" s="388"/>
      <c r="S20" s="388"/>
      <c r="T20" s="387" t="s">
        <v>549</v>
      </c>
      <c r="U20" s="388"/>
      <c r="V20" s="388"/>
      <c r="W20" s="388"/>
      <c r="X20" s="387" t="s">
        <v>550</v>
      </c>
      <c r="Y20" s="388"/>
      <c r="Z20" s="388"/>
      <c r="AA20" s="388"/>
      <c r="AB20" s="387" t="s">
        <v>551</v>
      </c>
      <c r="AC20" s="388"/>
      <c r="AD20" s="388"/>
      <c r="AE20" s="388"/>
      <c r="AF20" s="389" t="s">
        <v>181</v>
      </c>
      <c r="AG20" s="390"/>
    </row>
    <row r="21" spans="1:38" s="296" customFormat="1" ht="81.75" customHeight="1" x14ac:dyDescent="0.25">
      <c r="A21" s="396"/>
      <c r="B21" s="396"/>
      <c r="C21" s="393"/>
      <c r="D21" s="393"/>
      <c r="E21" s="398"/>
      <c r="F21" s="398"/>
      <c r="G21" s="396"/>
      <c r="H21" s="400" t="s">
        <v>557</v>
      </c>
      <c r="I21" s="401"/>
      <c r="J21" s="400" t="s">
        <v>471</v>
      </c>
      <c r="K21" s="401"/>
      <c r="L21" s="393" t="s">
        <v>2</v>
      </c>
      <c r="M21" s="393"/>
      <c r="N21" s="393" t="s">
        <v>471</v>
      </c>
      <c r="O21" s="393"/>
      <c r="P21" s="393" t="s">
        <v>2</v>
      </c>
      <c r="Q21" s="393"/>
      <c r="R21" s="393" t="s">
        <v>471</v>
      </c>
      <c r="S21" s="393"/>
      <c r="T21" s="393" t="s">
        <v>2</v>
      </c>
      <c r="U21" s="393"/>
      <c r="V21" s="393" t="s">
        <v>471</v>
      </c>
      <c r="W21" s="393"/>
      <c r="X21" s="393" t="s">
        <v>2</v>
      </c>
      <c r="Y21" s="393"/>
      <c r="Z21" s="393" t="s">
        <v>471</v>
      </c>
      <c r="AA21" s="393"/>
      <c r="AB21" s="393" t="s">
        <v>2</v>
      </c>
      <c r="AC21" s="393"/>
      <c r="AD21" s="393" t="s">
        <v>471</v>
      </c>
      <c r="AE21" s="393"/>
      <c r="AF21" s="391"/>
      <c r="AG21" s="392"/>
    </row>
    <row r="22" spans="1:38" s="296" customFormat="1" ht="89.25" customHeight="1" x14ac:dyDescent="0.3">
      <c r="A22" s="397"/>
      <c r="B22" s="397"/>
      <c r="C22" s="297" t="s">
        <v>2</v>
      </c>
      <c r="D22" s="297" t="s">
        <v>471</v>
      </c>
      <c r="E22" s="298" t="s">
        <v>552</v>
      </c>
      <c r="F22" s="298" t="s">
        <v>553</v>
      </c>
      <c r="G22" s="397"/>
      <c r="H22" s="299" t="s">
        <v>352</v>
      </c>
      <c r="I22" s="299" t="s">
        <v>353</v>
      </c>
      <c r="J22" s="299" t="s">
        <v>352</v>
      </c>
      <c r="K22" s="299" t="s">
        <v>353</v>
      </c>
      <c r="L22" s="299" t="s">
        <v>352</v>
      </c>
      <c r="M22" s="299" t="s">
        <v>353</v>
      </c>
      <c r="N22" s="299" t="s">
        <v>352</v>
      </c>
      <c r="O22" s="299" t="s">
        <v>353</v>
      </c>
      <c r="P22" s="299" t="s">
        <v>352</v>
      </c>
      <c r="Q22" s="299" t="s">
        <v>353</v>
      </c>
      <c r="R22" s="299" t="s">
        <v>352</v>
      </c>
      <c r="S22" s="299" t="s">
        <v>353</v>
      </c>
      <c r="T22" s="299" t="s">
        <v>352</v>
      </c>
      <c r="U22" s="299" t="s">
        <v>353</v>
      </c>
      <c r="V22" s="299" t="s">
        <v>352</v>
      </c>
      <c r="W22" s="299" t="s">
        <v>353</v>
      </c>
      <c r="X22" s="299" t="s">
        <v>352</v>
      </c>
      <c r="Y22" s="299" t="s">
        <v>353</v>
      </c>
      <c r="Z22" s="299" t="s">
        <v>352</v>
      </c>
      <c r="AA22" s="299" t="s">
        <v>353</v>
      </c>
      <c r="AB22" s="299" t="s">
        <v>352</v>
      </c>
      <c r="AC22" s="299" t="s">
        <v>353</v>
      </c>
      <c r="AD22" s="299" t="s">
        <v>352</v>
      </c>
      <c r="AE22" s="299" t="s">
        <v>353</v>
      </c>
      <c r="AF22" s="297" t="s">
        <v>180</v>
      </c>
      <c r="AG22" s="297" t="s">
        <v>471</v>
      </c>
      <c r="AI22" s="300"/>
      <c r="AJ22" s="300"/>
      <c r="AK22" s="300"/>
      <c r="AL22" s="300"/>
    </row>
    <row r="23" spans="1:38" s="296"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301">
        <v>30</v>
      </c>
      <c r="AE23" s="301">
        <v>31</v>
      </c>
      <c r="AF23" s="301">
        <v>32</v>
      </c>
      <c r="AG23" s="301">
        <v>33</v>
      </c>
    </row>
    <row r="24" spans="1:38" s="296" customFormat="1" ht="47.25" customHeight="1" x14ac:dyDescent="0.25">
      <c r="A24" s="272" t="s">
        <v>65</v>
      </c>
      <c r="B24" s="273" t="s">
        <v>179</v>
      </c>
      <c r="C24" s="274">
        <v>19.508763599999998</v>
      </c>
      <c r="D24" s="274">
        <v>19.508763599999998</v>
      </c>
      <c r="E24" s="274">
        <v>19.508763599999998</v>
      </c>
      <c r="F24" s="274">
        <v>19.508763599999998</v>
      </c>
      <c r="G24" s="274">
        <v>0</v>
      </c>
      <c r="H24" s="274">
        <v>0</v>
      </c>
      <c r="I24" s="274"/>
      <c r="J24" s="274">
        <v>0</v>
      </c>
      <c r="K24" s="274"/>
      <c r="L24" s="274">
        <v>19.508763599999998</v>
      </c>
      <c r="M24" s="274"/>
      <c r="N24" s="274" t="s">
        <v>541</v>
      </c>
      <c r="O24" s="274"/>
      <c r="P24" s="274">
        <v>0</v>
      </c>
      <c r="Q24" s="274"/>
      <c r="R24" s="274" t="s">
        <v>541</v>
      </c>
      <c r="S24" s="274"/>
      <c r="T24" s="274">
        <v>0</v>
      </c>
      <c r="U24" s="274"/>
      <c r="V24" s="274" t="s">
        <v>541</v>
      </c>
      <c r="W24" s="274"/>
      <c r="X24" s="274">
        <v>0</v>
      </c>
      <c r="Y24" s="274"/>
      <c r="Z24" s="274" t="s">
        <v>541</v>
      </c>
      <c r="AA24" s="274"/>
      <c r="AB24" s="274">
        <v>0</v>
      </c>
      <c r="AC24" s="274"/>
      <c r="AD24" s="274" t="s">
        <v>541</v>
      </c>
      <c r="AE24" s="274"/>
      <c r="AF24" s="274">
        <v>19.508763599999998</v>
      </c>
      <c r="AG24" s="274">
        <v>0</v>
      </c>
    </row>
    <row r="25" spans="1:38" s="296" customFormat="1" ht="24" customHeight="1" x14ac:dyDescent="0.25">
      <c r="A25" s="275" t="s">
        <v>178</v>
      </c>
      <c r="B25" s="276" t="s">
        <v>177</v>
      </c>
      <c r="C25" s="274"/>
      <c r="D25" s="274"/>
      <c r="E25" s="274"/>
      <c r="F25" s="274"/>
      <c r="G25" s="274">
        <v>0</v>
      </c>
      <c r="H25" s="274">
        <v>0</v>
      </c>
      <c r="I25" s="274"/>
      <c r="J25" s="274">
        <v>0</v>
      </c>
      <c r="K25" s="274"/>
      <c r="L25" s="274">
        <v>0</v>
      </c>
      <c r="M25" s="274"/>
      <c r="N25" s="274" t="s">
        <v>541</v>
      </c>
      <c r="O25" s="274"/>
      <c r="P25" s="274">
        <v>0</v>
      </c>
      <c r="Q25" s="274"/>
      <c r="R25" s="274" t="s">
        <v>541</v>
      </c>
      <c r="S25" s="274"/>
      <c r="T25" s="274">
        <v>0</v>
      </c>
      <c r="U25" s="274"/>
      <c r="V25" s="274" t="s">
        <v>541</v>
      </c>
      <c r="W25" s="274"/>
      <c r="X25" s="274">
        <v>0</v>
      </c>
      <c r="Y25" s="274"/>
      <c r="Z25" s="274" t="s">
        <v>541</v>
      </c>
      <c r="AA25" s="274"/>
      <c r="AB25" s="274">
        <v>0</v>
      </c>
      <c r="AC25" s="274"/>
      <c r="AD25" s="274" t="s">
        <v>541</v>
      </c>
      <c r="AE25" s="274"/>
      <c r="AF25" s="274">
        <v>0</v>
      </c>
      <c r="AG25" s="274">
        <v>0</v>
      </c>
    </row>
    <row r="26" spans="1:38" s="296" customFormat="1" x14ac:dyDescent="0.25">
      <c r="A26" s="275" t="s">
        <v>176</v>
      </c>
      <c r="B26" s="276" t="s">
        <v>175</v>
      </c>
      <c r="C26" s="274"/>
      <c r="D26" s="274"/>
      <c r="E26" s="274"/>
      <c r="F26" s="274"/>
      <c r="G26" s="274">
        <v>0</v>
      </c>
      <c r="H26" s="274">
        <v>0</v>
      </c>
      <c r="I26" s="274"/>
      <c r="J26" s="274">
        <v>0</v>
      </c>
      <c r="K26" s="274"/>
      <c r="L26" s="274">
        <v>0</v>
      </c>
      <c r="M26" s="274"/>
      <c r="N26" s="274" t="s">
        <v>541</v>
      </c>
      <c r="O26" s="274"/>
      <c r="P26" s="274">
        <v>0</v>
      </c>
      <c r="Q26" s="274"/>
      <c r="R26" s="274" t="s">
        <v>541</v>
      </c>
      <c r="S26" s="274"/>
      <c r="T26" s="274">
        <v>0</v>
      </c>
      <c r="U26" s="274"/>
      <c r="V26" s="274" t="s">
        <v>541</v>
      </c>
      <c r="W26" s="274"/>
      <c r="X26" s="274">
        <v>0</v>
      </c>
      <c r="Y26" s="274"/>
      <c r="Z26" s="274" t="s">
        <v>541</v>
      </c>
      <c r="AA26" s="274"/>
      <c r="AB26" s="274">
        <v>0</v>
      </c>
      <c r="AC26" s="274"/>
      <c r="AD26" s="274" t="s">
        <v>541</v>
      </c>
      <c r="AE26" s="274"/>
      <c r="AF26" s="274">
        <v>0</v>
      </c>
      <c r="AG26" s="274">
        <v>0</v>
      </c>
    </row>
    <row r="27" spans="1:38" s="296" customFormat="1" ht="38.25" customHeight="1" x14ac:dyDescent="0.25">
      <c r="A27" s="275" t="s">
        <v>174</v>
      </c>
      <c r="B27" s="276" t="s">
        <v>334</v>
      </c>
      <c r="C27" s="274"/>
      <c r="D27" s="274"/>
      <c r="E27" s="274"/>
      <c r="F27" s="274"/>
      <c r="G27" s="274">
        <v>0</v>
      </c>
      <c r="H27" s="274">
        <v>0</v>
      </c>
      <c r="I27" s="274"/>
      <c r="J27" s="274">
        <v>0</v>
      </c>
      <c r="K27" s="274"/>
      <c r="L27" s="274">
        <v>16.257303</v>
      </c>
      <c r="M27" s="274"/>
      <c r="N27" s="274" t="s">
        <v>541</v>
      </c>
      <c r="O27" s="274"/>
      <c r="P27" s="274">
        <v>0</v>
      </c>
      <c r="Q27" s="274"/>
      <c r="R27" s="274" t="s">
        <v>541</v>
      </c>
      <c r="S27" s="274"/>
      <c r="T27" s="274">
        <v>0</v>
      </c>
      <c r="U27" s="274"/>
      <c r="V27" s="274" t="s">
        <v>541</v>
      </c>
      <c r="W27" s="274"/>
      <c r="X27" s="274">
        <v>0</v>
      </c>
      <c r="Y27" s="274"/>
      <c r="Z27" s="274" t="s">
        <v>541</v>
      </c>
      <c r="AA27" s="274"/>
      <c r="AB27" s="274">
        <v>0</v>
      </c>
      <c r="AC27" s="274"/>
      <c r="AD27" s="274" t="s">
        <v>541</v>
      </c>
      <c r="AE27" s="274"/>
      <c r="AF27" s="274">
        <v>16.257303</v>
      </c>
      <c r="AG27" s="274">
        <v>0</v>
      </c>
    </row>
    <row r="28" spans="1:38" s="296" customFormat="1" x14ac:dyDescent="0.25">
      <c r="A28" s="275" t="s">
        <v>173</v>
      </c>
      <c r="B28" s="276" t="s">
        <v>172</v>
      </c>
      <c r="C28" s="274"/>
      <c r="D28" s="274"/>
      <c r="E28" s="274"/>
      <c r="F28" s="274"/>
      <c r="G28" s="274">
        <v>0</v>
      </c>
      <c r="H28" s="274">
        <v>0</v>
      </c>
      <c r="I28" s="274"/>
      <c r="J28" s="274">
        <v>0</v>
      </c>
      <c r="K28" s="274"/>
      <c r="L28" s="274">
        <v>0</v>
      </c>
      <c r="M28" s="274"/>
      <c r="N28" s="274" t="s">
        <v>541</v>
      </c>
      <c r="O28" s="274"/>
      <c r="P28" s="274">
        <v>0</v>
      </c>
      <c r="Q28" s="274"/>
      <c r="R28" s="274" t="s">
        <v>541</v>
      </c>
      <c r="S28" s="274"/>
      <c r="T28" s="274">
        <v>0</v>
      </c>
      <c r="U28" s="274"/>
      <c r="V28" s="274" t="s">
        <v>541</v>
      </c>
      <c r="W28" s="274"/>
      <c r="X28" s="274">
        <v>0</v>
      </c>
      <c r="Y28" s="274"/>
      <c r="Z28" s="274" t="s">
        <v>541</v>
      </c>
      <c r="AA28" s="274"/>
      <c r="AB28" s="274">
        <v>0</v>
      </c>
      <c r="AC28" s="274"/>
      <c r="AD28" s="274" t="s">
        <v>541</v>
      </c>
      <c r="AE28" s="274"/>
      <c r="AF28" s="274">
        <v>0</v>
      </c>
      <c r="AG28" s="274">
        <v>0</v>
      </c>
    </row>
    <row r="29" spans="1:38" s="296" customFormat="1" x14ac:dyDescent="0.25">
      <c r="A29" s="275" t="s">
        <v>171</v>
      </c>
      <c r="B29" s="277" t="s">
        <v>170</v>
      </c>
      <c r="C29" s="274"/>
      <c r="D29" s="274"/>
      <c r="E29" s="274"/>
      <c r="F29" s="274"/>
      <c r="G29" s="274">
        <v>0</v>
      </c>
      <c r="H29" s="274">
        <v>0</v>
      </c>
      <c r="I29" s="274"/>
      <c r="J29" s="274">
        <v>0</v>
      </c>
      <c r="K29" s="274"/>
      <c r="L29" s="274">
        <v>3.2514605999999979</v>
      </c>
      <c r="M29" s="274"/>
      <c r="N29" s="274" t="s">
        <v>541</v>
      </c>
      <c r="O29" s="274"/>
      <c r="P29" s="274">
        <v>0</v>
      </c>
      <c r="Q29" s="274"/>
      <c r="R29" s="274" t="s">
        <v>541</v>
      </c>
      <c r="S29" s="274"/>
      <c r="T29" s="274">
        <v>0</v>
      </c>
      <c r="U29" s="274"/>
      <c r="V29" s="274" t="s">
        <v>541</v>
      </c>
      <c r="W29" s="274"/>
      <c r="X29" s="274">
        <v>0</v>
      </c>
      <c r="Y29" s="274"/>
      <c r="Z29" s="274" t="s">
        <v>541</v>
      </c>
      <c r="AA29" s="274"/>
      <c r="AB29" s="274">
        <v>0</v>
      </c>
      <c r="AC29" s="274"/>
      <c r="AD29" s="274" t="s">
        <v>541</v>
      </c>
      <c r="AE29" s="274"/>
      <c r="AF29" s="274">
        <v>3.2514605999999979</v>
      </c>
      <c r="AG29" s="274">
        <v>0</v>
      </c>
    </row>
    <row r="30" spans="1:38" s="296" customFormat="1" ht="47.25" x14ac:dyDescent="0.25">
      <c r="A30" s="272" t="s">
        <v>63</v>
      </c>
      <c r="B30" s="273" t="s">
        <v>169</v>
      </c>
      <c r="C30" s="274">
        <v>16.257303</v>
      </c>
      <c r="D30" s="274">
        <v>16.257303</v>
      </c>
      <c r="E30" s="274">
        <v>16.257303</v>
      </c>
      <c r="F30" s="274">
        <v>16.257303</v>
      </c>
      <c r="G30" s="274">
        <v>0</v>
      </c>
      <c r="H30" s="274">
        <v>0</v>
      </c>
      <c r="I30" s="274"/>
      <c r="J30" s="274">
        <v>0</v>
      </c>
      <c r="K30" s="274"/>
      <c r="L30" s="274">
        <v>16.257303</v>
      </c>
      <c r="M30" s="274"/>
      <c r="N30" s="274" t="s">
        <v>541</v>
      </c>
      <c r="O30" s="274"/>
      <c r="P30" s="274">
        <v>0</v>
      </c>
      <c r="Q30" s="274"/>
      <c r="R30" s="274" t="s">
        <v>541</v>
      </c>
      <c r="S30" s="274"/>
      <c r="T30" s="274">
        <v>0</v>
      </c>
      <c r="U30" s="274"/>
      <c r="V30" s="274" t="s">
        <v>541</v>
      </c>
      <c r="W30" s="274"/>
      <c r="X30" s="274">
        <v>0</v>
      </c>
      <c r="Y30" s="274"/>
      <c r="Z30" s="274" t="s">
        <v>541</v>
      </c>
      <c r="AA30" s="274"/>
      <c r="AB30" s="274">
        <v>0</v>
      </c>
      <c r="AC30" s="274"/>
      <c r="AD30" s="274" t="s">
        <v>541</v>
      </c>
      <c r="AE30" s="274"/>
      <c r="AF30" s="274">
        <v>16.257303</v>
      </c>
      <c r="AG30" s="274">
        <v>0</v>
      </c>
    </row>
    <row r="31" spans="1:38" s="296" customFormat="1" x14ac:dyDescent="0.25">
      <c r="A31" s="272" t="s">
        <v>168</v>
      </c>
      <c r="B31" s="276" t="s">
        <v>167</v>
      </c>
      <c r="C31" s="274">
        <v>0.82034299999999993</v>
      </c>
      <c r="D31" s="274">
        <v>0.82034299999999993</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8" s="296" customFormat="1" ht="31.5" x14ac:dyDescent="0.25">
      <c r="A32" s="272" t="s">
        <v>166</v>
      </c>
      <c r="B32" s="276" t="s">
        <v>165</v>
      </c>
      <c r="C32" s="274">
        <v>13.995545</v>
      </c>
      <c r="D32" s="274">
        <v>13.995545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s="296" customFormat="1" x14ac:dyDescent="0.25">
      <c r="A33" s="272" t="s">
        <v>164</v>
      </c>
      <c r="B33" s="276" t="s">
        <v>163</v>
      </c>
      <c r="C33" s="274">
        <v>9.3398999999999996E-2</v>
      </c>
      <c r="D33" s="274">
        <v>9.3398999999999996E-2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s="296" customFormat="1" x14ac:dyDescent="0.25">
      <c r="A34" s="272" t="s">
        <v>162</v>
      </c>
      <c r="B34" s="276" t="s">
        <v>161</v>
      </c>
      <c r="C34" s="274">
        <v>1.3480160000000005</v>
      </c>
      <c r="D34" s="274">
        <v>1.3480160000000005</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96" customFormat="1" ht="48" customHeight="1" x14ac:dyDescent="0.25">
      <c r="A35" s="272" t="s">
        <v>62</v>
      </c>
      <c r="B35" s="273"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s="296" customFormat="1" ht="44.25" customHeight="1" x14ac:dyDescent="0.25">
      <c r="A36" s="275" t="s">
        <v>159</v>
      </c>
      <c r="B36" s="276" t="s">
        <v>503</v>
      </c>
      <c r="C36" s="274"/>
      <c r="D36" s="274"/>
      <c r="E36" s="274"/>
      <c r="F36" s="274"/>
      <c r="G36" s="274">
        <v>0</v>
      </c>
      <c r="H36" s="274">
        <v>0</v>
      </c>
      <c r="I36" s="274"/>
      <c r="J36" s="274">
        <v>0</v>
      </c>
      <c r="K36" s="274"/>
      <c r="L36" s="274">
        <v>0</v>
      </c>
      <c r="M36" s="302" t="s">
        <v>477</v>
      </c>
      <c r="N36" s="274" t="s">
        <v>541</v>
      </c>
      <c r="O36" s="274" t="s">
        <v>541</v>
      </c>
      <c r="P36" s="274">
        <v>0</v>
      </c>
      <c r="Q36" s="302" t="s">
        <v>477</v>
      </c>
      <c r="R36" s="274" t="s">
        <v>541</v>
      </c>
      <c r="S36" s="274" t="s">
        <v>541</v>
      </c>
      <c r="T36" s="274">
        <v>0</v>
      </c>
      <c r="U36" s="302" t="s">
        <v>477</v>
      </c>
      <c r="V36" s="274" t="s">
        <v>541</v>
      </c>
      <c r="W36" s="274" t="s">
        <v>541</v>
      </c>
      <c r="X36" s="274">
        <v>0</v>
      </c>
      <c r="Y36" s="302" t="s">
        <v>477</v>
      </c>
      <c r="Z36" s="274" t="s">
        <v>541</v>
      </c>
      <c r="AA36" s="274" t="s">
        <v>541</v>
      </c>
      <c r="AB36" s="274">
        <v>0</v>
      </c>
      <c r="AC36" s="302" t="s">
        <v>477</v>
      </c>
      <c r="AD36" s="274" t="s">
        <v>541</v>
      </c>
      <c r="AE36" s="274" t="s">
        <v>541</v>
      </c>
      <c r="AF36" s="274">
        <v>0</v>
      </c>
      <c r="AG36" s="274">
        <v>0</v>
      </c>
    </row>
    <row r="37" spans="1:33" s="296" customFormat="1" ht="31.5" x14ac:dyDescent="0.25">
      <c r="A37" s="275" t="s">
        <v>158</v>
      </c>
      <c r="B37" s="278" t="s">
        <v>501</v>
      </c>
      <c r="C37" s="274"/>
      <c r="D37" s="274"/>
      <c r="E37" s="274"/>
      <c r="F37" s="274"/>
      <c r="G37" s="274">
        <v>0</v>
      </c>
      <c r="H37" s="274">
        <v>0</v>
      </c>
      <c r="I37" s="274"/>
      <c r="J37" s="274">
        <v>0</v>
      </c>
      <c r="K37" s="274"/>
      <c r="L37" s="274">
        <v>0</v>
      </c>
      <c r="M37" s="302" t="s">
        <v>477</v>
      </c>
      <c r="N37" s="274" t="s">
        <v>541</v>
      </c>
      <c r="O37" s="274" t="s">
        <v>541</v>
      </c>
      <c r="P37" s="274">
        <v>0</v>
      </c>
      <c r="Q37" s="302" t="s">
        <v>477</v>
      </c>
      <c r="R37" s="274" t="s">
        <v>541</v>
      </c>
      <c r="S37" s="274" t="s">
        <v>541</v>
      </c>
      <c r="T37" s="274">
        <v>0</v>
      </c>
      <c r="U37" s="302" t="s">
        <v>477</v>
      </c>
      <c r="V37" s="274" t="s">
        <v>541</v>
      </c>
      <c r="W37" s="274" t="s">
        <v>541</v>
      </c>
      <c r="X37" s="274">
        <v>0</v>
      </c>
      <c r="Y37" s="302" t="s">
        <v>477</v>
      </c>
      <c r="Z37" s="274" t="s">
        <v>541</v>
      </c>
      <c r="AA37" s="274" t="s">
        <v>541</v>
      </c>
      <c r="AB37" s="274">
        <v>0</v>
      </c>
      <c r="AC37" s="302" t="s">
        <v>477</v>
      </c>
      <c r="AD37" s="274" t="s">
        <v>541</v>
      </c>
      <c r="AE37" s="274" t="s">
        <v>541</v>
      </c>
      <c r="AF37" s="274">
        <v>0</v>
      </c>
      <c r="AG37" s="274">
        <v>0</v>
      </c>
    </row>
    <row r="38" spans="1:33" s="296" customFormat="1" x14ac:dyDescent="0.25">
      <c r="A38" s="275" t="s">
        <v>157</v>
      </c>
      <c r="B38" s="278" t="s">
        <v>148</v>
      </c>
      <c r="C38" s="274"/>
      <c r="D38" s="274"/>
      <c r="E38" s="274"/>
      <c r="F38" s="274"/>
      <c r="G38" s="274">
        <v>0</v>
      </c>
      <c r="H38" s="274">
        <v>0</v>
      </c>
      <c r="I38" s="274"/>
      <c r="J38" s="274">
        <v>0</v>
      </c>
      <c r="K38" s="274"/>
      <c r="L38" s="274">
        <v>0</v>
      </c>
      <c r="M38" s="302" t="s">
        <v>477</v>
      </c>
      <c r="N38" s="274" t="s">
        <v>541</v>
      </c>
      <c r="O38" s="274" t="s">
        <v>541</v>
      </c>
      <c r="P38" s="274">
        <v>0</v>
      </c>
      <c r="Q38" s="302" t="s">
        <v>477</v>
      </c>
      <c r="R38" s="274" t="s">
        <v>541</v>
      </c>
      <c r="S38" s="274" t="s">
        <v>541</v>
      </c>
      <c r="T38" s="274">
        <v>0</v>
      </c>
      <c r="U38" s="302" t="s">
        <v>477</v>
      </c>
      <c r="V38" s="274" t="s">
        <v>541</v>
      </c>
      <c r="W38" s="274" t="s">
        <v>541</v>
      </c>
      <c r="X38" s="274">
        <v>0</v>
      </c>
      <c r="Y38" s="302" t="s">
        <v>477</v>
      </c>
      <c r="Z38" s="274" t="s">
        <v>541</v>
      </c>
      <c r="AA38" s="274" t="s">
        <v>541</v>
      </c>
      <c r="AB38" s="274">
        <v>0</v>
      </c>
      <c r="AC38" s="302" t="s">
        <v>477</v>
      </c>
      <c r="AD38" s="274" t="s">
        <v>541</v>
      </c>
      <c r="AE38" s="274" t="s">
        <v>541</v>
      </c>
      <c r="AF38" s="274">
        <v>0</v>
      </c>
      <c r="AG38" s="274">
        <v>0</v>
      </c>
    </row>
    <row r="39" spans="1:33" s="296" customFormat="1" x14ac:dyDescent="0.25">
      <c r="A39" s="275" t="s">
        <v>156</v>
      </c>
      <c r="B39" s="276" t="s">
        <v>540</v>
      </c>
      <c r="C39" s="274"/>
      <c r="D39" s="274"/>
      <c r="E39" s="274"/>
      <c r="F39" s="274"/>
      <c r="G39" s="274">
        <v>0</v>
      </c>
      <c r="H39" s="274">
        <v>0</v>
      </c>
      <c r="I39" s="274"/>
      <c r="J39" s="274">
        <v>0</v>
      </c>
      <c r="K39" s="274"/>
      <c r="L39" s="274">
        <v>0</v>
      </c>
      <c r="M39" s="302" t="s">
        <v>477</v>
      </c>
      <c r="N39" s="274" t="s">
        <v>541</v>
      </c>
      <c r="O39" s="274" t="s">
        <v>541</v>
      </c>
      <c r="P39" s="274">
        <v>0</v>
      </c>
      <c r="Q39" s="302" t="s">
        <v>477</v>
      </c>
      <c r="R39" s="274" t="s">
        <v>541</v>
      </c>
      <c r="S39" s="274" t="s">
        <v>541</v>
      </c>
      <c r="T39" s="274">
        <v>0</v>
      </c>
      <c r="U39" s="302" t="s">
        <v>477</v>
      </c>
      <c r="V39" s="274" t="s">
        <v>541</v>
      </c>
      <c r="W39" s="274" t="s">
        <v>541</v>
      </c>
      <c r="X39" s="274">
        <v>0</v>
      </c>
      <c r="Y39" s="302" t="s">
        <v>477</v>
      </c>
      <c r="Z39" s="274" t="s">
        <v>541</v>
      </c>
      <c r="AA39" s="274" t="s">
        <v>541</v>
      </c>
      <c r="AB39" s="274">
        <v>0</v>
      </c>
      <c r="AC39" s="302" t="s">
        <v>477</v>
      </c>
      <c r="AD39" s="274" t="s">
        <v>541</v>
      </c>
      <c r="AE39" s="274" t="s">
        <v>541</v>
      </c>
      <c r="AF39" s="274">
        <v>0</v>
      </c>
      <c r="AG39" s="274">
        <v>0</v>
      </c>
    </row>
    <row r="40" spans="1:33" s="296" customFormat="1" x14ac:dyDescent="0.25">
      <c r="A40" s="275" t="s">
        <v>155</v>
      </c>
      <c r="B40" s="276" t="s">
        <v>504</v>
      </c>
      <c r="C40" s="274"/>
      <c r="D40" s="274"/>
      <c r="E40" s="274"/>
      <c r="F40" s="274"/>
      <c r="G40" s="274">
        <v>0</v>
      </c>
      <c r="H40" s="274">
        <v>0</v>
      </c>
      <c r="I40" s="274"/>
      <c r="J40" s="274">
        <v>0</v>
      </c>
      <c r="K40" s="274"/>
      <c r="L40" s="274">
        <v>0</v>
      </c>
      <c r="M40" s="302" t="s">
        <v>477</v>
      </c>
      <c r="N40" s="274" t="s">
        <v>541</v>
      </c>
      <c r="O40" s="274" t="s">
        <v>541</v>
      </c>
      <c r="P40" s="274">
        <v>0</v>
      </c>
      <c r="Q40" s="302" t="s">
        <v>477</v>
      </c>
      <c r="R40" s="274" t="s">
        <v>541</v>
      </c>
      <c r="S40" s="274" t="s">
        <v>541</v>
      </c>
      <c r="T40" s="274">
        <v>0</v>
      </c>
      <c r="U40" s="302" t="s">
        <v>477</v>
      </c>
      <c r="V40" s="274" t="s">
        <v>541</v>
      </c>
      <c r="W40" s="274" t="s">
        <v>541</v>
      </c>
      <c r="X40" s="274">
        <v>0</v>
      </c>
      <c r="Y40" s="302" t="s">
        <v>477</v>
      </c>
      <c r="Z40" s="274" t="s">
        <v>541</v>
      </c>
      <c r="AA40" s="274" t="s">
        <v>541</v>
      </c>
      <c r="AB40" s="274">
        <v>0</v>
      </c>
      <c r="AC40" s="302" t="s">
        <v>477</v>
      </c>
      <c r="AD40" s="274" t="s">
        <v>541</v>
      </c>
      <c r="AE40" s="274" t="s">
        <v>541</v>
      </c>
      <c r="AF40" s="274">
        <v>0</v>
      </c>
      <c r="AG40" s="274">
        <v>0</v>
      </c>
    </row>
    <row r="41" spans="1:33" s="296" customFormat="1" x14ac:dyDescent="0.25">
      <c r="A41" s="275" t="s">
        <v>154</v>
      </c>
      <c r="B41" s="276" t="s">
        <v>505</v>
      </c>
      <c r="C41" s="274"/>
      <c r="D41" s="274"/>
      <c r="E41" s="274"/>
      <c r="F41" s="274"/>
      <c r="G41" s="274">
        <v>0</v>
      </c>
      <c r="H41" s="274">
        <v>0</v>
      </c>
      <c r="I41" s="274"/>
      <c r="J41" s="274">
        <v>0</v>
      </c>
      <c r="K41" s="274"/>
      <c r="L41" s="274">
        <v>0</v>
      </c>
      <c r="M41" s="302" t="s">
        <v>477</v>
      </c>
      <c r="N41" s="274" t="s">
        <v>541</v>
      </c>
      <c r="O41" s="274" t="s">
        <v>541</v>
      </c>
      <c r="P41" s="274">
        <v>0</v>
      </c>
      <c r="Q41" s="302" t="s">
        <v>477</v>
      </c>
      <c r="R41" s="274" t="s">
        <v>541</v>
      </c>
      <c r="S41" s="274" t="s">
        <v>541</v>
      </c>
      <c r="T41" s="274">
        <v>0</v>
      </c>
      <c r="U41" s="302" t="s">
        <v>477</v>
      </c>
      <c r="V41" s="274" t="s">
        <v>541</v>
      </c>
      <c r="W41" s="274" t="s">
        <v>541</v>
      </c>
      <c r="X41" s="274">
        <v>0</v>
      </c>
      <c r="Y41" s="302" t="s">
        <v>477</v>
      </c>
      <c r="Z41" s="274" t="s">
        <v>541</v>
      </c>
      <c r="AA41" s="274" t="s">
        <v>541</v>
      </c>
      <c r="AB41" s="274">
        <v>0</v>
      </c>
      <c r="AC41" s="302" t="s">
        <v>477</v>
      </c>
      <c r="AD41" s="274" t="s">
        <v>541</v>
      </c>
      <c r="AE41" s="274" t="s">
        <v>541</v>
      </c>
      <c r="AF41" s="274">
        <v>0</v>
      </c>
      <c r="AG41" s="274">
        <v>0</v>
      </c>
    </row>
    <row r="42" spans="1:33" s="296" customFormat="1" x14ac:dyDescent="0.25">
      <c r="A42" s="275" t="s">
        <v>153</v>
      </c>
      <c r="B42" s="276" t="s">
        <v>506</v>
      </c>
      <c r="C42" s="274"/>
      <c r="D42" s="274"/>
      <c r="E42" s="274"/>
      <c r="F42" s="274"/>
      <c r="G42" s="274">
        <v>0</v>
      </c>
      <c r="H42" s="274">
        <v>0</v>
      </c>
      <c r="I42" s="274"/>
      <c r="J42" s="274">
        <v>0</v>
      </c>
      <c r="K42" s="274"/>
      <c r="L42" s="274">
        <v>0</v>
      </c>
      <c r="M42" s="302" t="s">
        <v>477</v>
      </c>
      <c r="N42" s="274" t="s">
        <v>541</v>
      </c>
      <c r="O42" s="274" t="s">
        <v>541</v>
      </c>
      <c r="P42" s="274">
        <v>0</v>
      </c>
      <c r="Q42" s="302" t="s">
        <v>477</v>
      </c>
      <c r="R42" s="274" t="s">
        <v>541</v>
      </c>
      <c r="S42" s="274" t="s">
        <v>541</v>
      </c>
      <c r="T42" s="274">
        <v>0</v>
      </c>
      <c r="U42" s="302" t="s">
        <v>477</v>
      </c>
      <c r="V42" s="274" t="s">
        <v>541</v>
      </c>
      <c r="W42" s="274" t="s">
        <v>541</v>
      </c>
      <c r="X42" s="274">
        <v>0</v>
      </c>
      <c r="Y42" s="302" t="s">
        <v>477</v>
      </c>
      <c r="Z42" s="274" t="s">
        <v>541</v>
      </c>
      <c r="AA42" s="274" t="s">
        <v>541</v>
      </c>
      <c r="AB42" s="274">
        <v>0</v>
      </c>
      <c r="AC42" s="302" t="s">
        <v>477</v>
      </c>
      <c r="AD42" s="274" t="s">
        <v>541</v>
      </c>
      <c r="AE42" s="274" t="s">
        <v>541</v>
      </c>
      <c r="AF42" s="274">
        <v>0</v>
      </c>
      <c r="AG42" s="274">
        <v>0</v>
      </c>
    </row>
    <row r="43" spans="1:33" s="296" customFormat="1" x14ac:dyDescent="0.25">
      <c r="A43" s="275" t="s">
        <v>507</v>
      </c>
      <c r="B43" s="276" t="s">
        <v>508</v>
      </c>
      <c r="C43" s="274"/>
      <c r="D43" s="274"/>
      <c r="E43" s="274"/>
      <c r="F43" s="274"/>
      <c r="G43" s="274">
        <v>0</v>
      </c>
      <c r="H43" s="274">
        <v>0</v>
      </c>
      <c r="I43" s="274"/>
      <c r="J43" s="274">
        <v>0</v>
      </c>
      <c r="K43" s="274"/>
      <c r="L43" s="274">
        <v>0</v>
      </c>
      <c r="M43" s="302" t="s">
        <v>477</v>
      </c>
      <c r="N43" s="274" t="s">
        <v>541</v>
      </c>
      <c r="O43" s="274" t="s">
        <v>541</v>
      </c>
      <c r="P43" s="274">
        <v>0</v>
      </c>
      <c r="Q43" s="302" t="s">
        <v>477</v>
      </c>
      <c r="R43" s="274" t="s">
        <v>541</v>
      </c>
      <c r="S43" s="274" t="s">
        <v>541</v>
      </c>
      <c r="T43" s="274">
        <v>0</v>
      </c>
      <c r="U43" s="302" t="s">
        <v>477</v>
      </c>
      <c r="V43" s="274" t="s">
        <v>541</v>
      </c>
      <c r="W43" s="274" t="s">
        <v>541</v>
      </c>
      <c r="X43" s="274">
        <v>0</v>
      </c>
      <c r="Y43" s="302" t="s">
        <v>477</v>
      </c>
      <c r="Z43" s="274" t="s">
        <v>541</v>
      </c>
      <c r="AA43" s="274" t="s">
        <v>541</v>
      </c>
      <c r="AB43" s="274">
        <v>0</v>
      </c>
      <c r="AC43" s="302" t="s">
        <v>477</v>
      </c>
      <c r="AD43" s="274" t="s">
        <v>541</v>
      </c>
      <c r="AE43" s="274" t="s">
        <v>541</v>
      </c>
      <c r="AF43" s="274">
        <v>0</v>
      </c>
      <c r="AG43" s="274">
        <v>0</v>
      </c>
    </row>
    <row r="44" spans="1:33" s="296" customFormat="1" x14ac:dyDescent="0.25">
      <c r="A44" s="275" t="s">
        <v>509</v>
      </c>
      <c r="B44" s="276" t="s">
        <v>510</v>
      </c>
      <c r="C44" s="274"/>
      <c r="D44" s="274"/>
      <c r="E44" s="274"/>
      <c r="F44" s="274"/>
      <c r="G44" s="274">
        <v>0</v>
      </c>
      <c r="H44" s="274">
        <v>0</v>
      </c>
      <c r="I44" s="274"/>
      <c r="J44" s="274">
        <v>0</v>
      </c>
      <c r="K44" s="274"/>
      <c r="L44" s="274">
        <v>0</v>
      </c>
      <c r="M44" s="302" t="s">
        <v>477</v>
      </c>
      <c r="N44" s="274" t="s">
        <v>541</v>
      </c>
      <c r="O44" s="274" t="s">
        <v>541</v>
      </c>
      <c r="P44" s="274">
        <v>0</v>
      </c>
      <c r="Q44" s="302" t="s">
        <v>477</v>
      </c>
      <c r="R44" s="274" t="s">
        <v>541</v>
      </c>
      <c r="S44" s="274" t="s">
        <v>541</v>
      </c>
      <c r="T44" s="274">
        <v>0</v>
      </c>
      <c r="U44" s="302" t="s">
        <v>477</v>
      </c>
      <c r="V44" s="274" t="s">
        <v>541</v>
      </c>
      <c r="W44" s="274" t="s">
        <v>541</v>
      </c>
      <c r="X44" s="274">
        <v>0</v>
      </c>
      <c r="Y44" s="302" t="s">
        <v>477</v>
      </c>
      <c r="Z44" s="274" t="s">
        <v>541</v>
      </c>
      <c r="AA44" s="274" t="s">
        <v>541</v>
      </c>
      <c r="AB44" s="274">
        <v>0</v>
      </c>
      <c r="AC44" s="302" t="s">
        <v>477</v>
      </c>
      <c r="AD44" s="274" t="s">
        <v>541</v>
      </c>
      <c r="AE44" s="274" t="s">
        <v>541</v>
      </c>
      <c r="AF44" s="274">
        <v>0</v>
      </c>
      <c r="AG44" s="274">
        <v>0</v>
      </c>
    </row>
    <row r="45" spans="1:33" s="296" customFormat="1" x14ac:dyDescent="0.25">
      <c r="A45" s="275" t="s">
        <v>511</v>
      </c>
      <c r="B45" s="276" t="s">
        <v>512</v>
      </c>
      <c r="C45" s="274"/>
      <c r="D45" s="274"/>
      <c r="E45" s="274"/>
      <c r="F45" s="274"/>
      <c r="G45" s="274">
        <v>0</v>
      </c>
      <c r="H45" s="274">
        <v>0</v>
      </c>
      <c r="I45" s="274"/>
      <c r="J45" s="274">
        <v>0</v>
      </c>
      <c r="K45" s="274"/>
      <c r="L45" s="274">
        <v>0</v>
      </c>
      <c r="M45" s="302" t="s">
        <v>477</v>
      </c>
      <c r="N45" s="274" t="s">
        <v>541</v>
      </c>
      <c r="O45" s="274" t="s">
        <v>541</v>
      </c>
      <c r="P45" s="274">
        <v>0</v>
      </c>
      <c r="Q45" s="302" t="s">
        <v>477</v>
      </c>
      <c r="R45" s="274" t="s">
        <v>541</v>
      </c>
      <c r="S45" s="274" t="s">
        <v>541</v>
      </c>
      <c r="T45" s="274">
        <v>0</v>
      </c>
      <c r="U45" s="302" t="s">
        <v>477</v>
      </c>
      <c r="V45" s="274" t="s">
        <v>541</v>
      </c>
      <c r="W45" s="274" t="s">
        <v>541</v>
      </c>
      <c r="X45" s="274">
        <v>0</v>
      </c>
      <c r="Y45" s="302" t="s">
        <v>477</v>
      </c>
      <c r="Z45" s="274" t="s">
        <v>541</v>
      </c>
      <c r="AA45" s="274" t="s">
        <v>541</v>
      </c>
      <c r="AB45" s="274">
        <v>0</v>
      </c>
      <c r="AC45" s="302" t="s">
        <v>477</v>
      </c>
      <c r="AD45" s="274" t="s">
        <v>541</v>
      </c>
      <c r="AE45" s="274" t="s">
        <v>541</v>
      </c>
      <c r="AF45" s="274">
        <v>0</v>
      </c>
      <c r="AG45" s="274">
        <v>0</v>
      </c>
    </row>
    <row r="46" spans="1:33" s="296" customFormat="1" x14ac:dyDescent="0.25">
      <c r="A46" s="275" t="s">
        <v>513</v>
      </c>
      <c r="B46" s="276" t="s">
        <v>514</v>
      </c>
      <c r="C46" s="274"/>
      <c r="D46" s="274"/>
      <c r="E46" s="274"/>
      <c r="F46" s="274"/>
      <c r="G46" s="274">
        <v>0</v>
      </c>
      <c r="H46" s="274">
        <v>0</v>
      </c>
      <c r="I46" s="274"/>
      <c r="J46" s="274">
        <v>0</v>
      </c>
      <c r="K46" s="274"/>
      <c r="L46" s="274">
        <v>0</v>
      </c>
      <c r="M46" s="302" t="s">
        <v>477</v>
      </c>
      <c r="N46" s="274" t="s">
        <v>541</v>
      </c>
      <c r="O46" s="274" t="s">
        <v>541</v>
      </c>
      <c r="P46" s="274">
        <v>0</v>
      </c>
      <c r="Q46" s="302" t="s">
        <v>477</v>
      </c>
      <c r="R46" s="274" t="s">
        <v>541</v>
      </c>
      <c r="S46" s="274" t="s">
        <v>541</v>
      </c>
      <c r="T46" s="274">
        <v>0</v>
      </c>
      <c r="U46" s="302" t="s">
        <v>477</v>
      </c>
      <c r="V46" s="274" t="s">
        <v>541</v>
      </c>
      <c r="W46" s="274" t="s">
        <v>541</v>
      </c>
      <c r="X46" s="274">
        <v>0</v>
      </c>
      <c r="Y46" s="302" t="s">
        <v>477</v>
      </c>
      <c r="Z46" s="274" t="s">
        <v>541</v>
      </c>
      <c r="AA46" s="274" t="s">
        <v>541</v>
      </c>
      <c r="AB46" s="274">
        <v>0</v>
      </c>
      <c r="AC46" s="302" t="s">
        <v>477</v>
      </c>
      <c r="AD46" s="274" t="s">
        <v>541</v>
      </c>
      <c r="AE46" s="274" t="s">
        <v>541</v>
      </c>
      <c r="AF46" s="274">
        <v>0</v>
      </c>
      <c r="AG46" s="274">
        <v>0</v>
      </c>
    </row>
    <row r="47" spans="1:33" s="296" customFormat="1" x14ac:dyDescent="0.25">
      <c r="A47" s="272" t="s">
        <v>61</v>
      </c>
      <c r="B47" s="273" t="s">
        <v>152</v>
      </c>
      <c r="C47" s="274"/>
      <c r="D47" s="274"/>
      <c r="E47" s="274"/>
      <c r="F47" s="274"/>
      <c r="G47" s="274"/>
      <c r="H47" s="274"/>
      <c r="I47" s="274"/>
      <c r="J47" s="274"/>
      <c r="K47" s="274"/>
      <c r="L47" s="274"/>
      <c r="M47" s="274"/>
      <c r="N47" s="274"/>
      <c r="O47" s="274"/>
      <c r="P47" s="274"/>
      <c r="Q47" s="274"/>
      <c r="R47" s="274"/>
      <c r="S47" s="274"/>
      <c r="T47" s="274"/>
      <c r="U47" s="274"/>
      <c r="V47" s="274"/>
      <c r="W47" s="302"/>
      <c r="X47" s="274"/>
      <c r="Y47" s="274"/>
      <c r="Z47" s="274"/>
      <c r="AA47" s="274"/>
      <c r="AB47" s="274"/>
      <c r="AC47" s="274"/>
      <c r="AD47" s="274"/>
      <c r="AE47" s="274"/>
      <c r="AF47" s="274"/>
      <c r="AG47" s="274"/>
    </row>
    <row r="48" spans="1:33" s="296" customFormat="1" ht="33.75" customHeight="1" x14ac:dyDescent="0.25">
      <c r="A48" s="275" t="s">
        <v>151</v>
      </c>
      <c r="B48" s="276" t="s">
        <v>503</v>
      </c>
      <c r="C48" s="274"/>
      <c r="D48" s="274"/>
      <c r="E48" s="274"/>
      <c r="F48" s="274"/>
      <c r="G48" s="274">
        <v>0</v>
      </c>
      <c r="H48" s="274">
        <v>0</v>
      </c>
      <c r="I48" s="274"/>
      <c r="J48" s="274">
        <v>0</v>
      </c>
      <c r="K48" s="274"/>
      <c r="L48" s="274">
        <v>0</v>
      </c>
      <c r="M48" s="274"/>
      <c r="N48" s="274" t="s">
        <v>541</v>
      </c>
      <c r="O48" s="274"/>
      <c r="P48" s="274">
        <v>0</v>
      </c>
      <c r="Q48" s="274"/>
      <c r="R48" s="274" t="s">
        <v>541</v>
      </c>
      <c r="S48" s="274"/>
      <c r="T48" s="274">
        <v>0</v>
      </c>
      <c r="U48" s="274"/>
      <c r="V48" s="274" t="s">
        <v>541</v>
      </c>
      <c r="W48" s="274"/>
      <c r="X48" s="274">
        <v>0</v>
      </c>
      <c r="Y48" s="274"/>
      <c r="Z48" s="274" t="s">
        <v>541</v>
      </c>
      <c r="AA48" s="274"/>
      <c r="AB48" s="274">
        <v>0</v>
      </c>
      <c r="AC48" s="274"/>
      <c r="AD48" s="274" t="s">
        <v>541</v>
      </c>
      <c r="AE48" s="274"/>
      <c r="AF48" s="274">
        <v>0</v>
      </c>
      <c r="AG48" s="274">
        <v>0</v>
      </c>
    </row>
    <row r="49" spans="1:33" s="296" customFormat="1" ht="31.5" x14ac:dyDescent="0.25">
      <c r="A49" s="275" t="s">
        <v>150</v>
      </c>
      <c r="B49" s="278" t="s">
        <v>501</v>
      </c>
      <c r="C49" s="274"/>
      <c r="D49" s="274"/>
      <c r="E49" s="274"/>
      <c r="F49" s="274"/>
      <c r="G49" s="274">
        <v>0</v>
      </c>
      <c r="H49" s="274">
        <v>0</v>
      </c>
      <c r="I49" s="274"/>
      <c r="J49" s="274">
        <v>0</v>
      </c>
      <c r="K49" s="274"/>
      <c r="L49" s="274">
        <v>0</v>
      </c>
      <c r="M49" s="274"/>
      <c r="N49" s="274" t="s">
        <v>541</v>
      </c>
      <c r="O49" s="274"/>
      <c r="P49" s="274">
        <v>0</v>
      </c>
      <c r="Q49" s="274"/>
      <c r="R49" s="274" t="s">
        <v>541</v>
      </c>
      <c r="S49" s="274"/>
      <c r="T49" s="274">
        <v>0</v>
      </c>
      <c r="U49" s="274"/>
      <c r="V49" s="274" t="s">
        <v>541</v>
      </c>
      <c r="W49" s="274"/>
      <c r="X49" s="274">
        <v>0</v>
      </c>
      <c r="Y49" s="274"/>
      <c r="Z49" s="274" t="s">
        <v>541</v>
      </c>
      <c r="AA49" s="274"/>
      <c r="AB49" s="274">
        <v>0</v>
      </c>
      <c r="AC49" s="274"/>
      <c r="AD49" s="274" t="s">
        <v>541</v>
      </c>
      <c r="AE49" s="274"/>
      <c r="AF49" s="274">
        <v>0</v>
      </c>
      <c r="AG49" s="274">
        <v>0</v>
      </c>
    </row>
    <row r="50" spans="1:33" s="296" customFormat="1" x14ac:dyDescent="0.25">
      <c r="A50" s="275" t="s">
        <v>149</v>
      </c>
      <c r="B50" s="278" t="s">
        <v>148</v>
      </c>
      <c r="C50" s="274"/>
      <c r="D50" s="274"/>
      <c r="E50" s="274"/>
      <c r="F50" s="274"/>
      <c r="G50" s="274">
        <v>0</v>
      </c>
      <c r="H50" s="274">
        <v>0</v>
      </c>
      <c r="I50" s="274"/>
      <c r="J50" s="274">
        <v>0</v>
      </c>
      <c r="K50" s="274"/>
      <c r="L50" s="274">
        <v>0</v>
      </c>
      <c r="M50" s="274"/>
      <c r="N50" s="274" t="s">
        <v>541</v>
      </c>
      <c r="O50" s="274"/>
      <c r="P50" s="274">
        <v>0</v>
      </c>
      <c r="Q50" s="274"/>
      <c r="R50" s="274" t="s">
        <v>541</v>
      </c>
      <c r="S50" s="274"/>
      <c r="T50" s="274">
        <v>0</v>
      </c>
      <c r="U50" s="274"/>
      <c r="V50" s="274" t="s">
        <v>541</v>
      </c>
      <c r="W50" s="274"/>
      <c r="X50" s="274">
        <v>0</v>
      </c>
      <c r="Y50" s="274"/>
      <c r="Z50" s="274" t="s">
        <v>541</v>
      </c>
      <c r="AA50" s="274"/>
      <c r="AB50" s="274">
        <v>0</v>
      </c>
      <c r="AC50" s="274"/>
      <c r="AD50" s="274" t="s">
        <v>541</v>
      </c>
      <c r="AE50" s="274"/>
      <c r="AF50" s="274">
        <v>0</v>
      </c>
      <c r="AG50" s="274">
        <v>0</v>
      </c>
    </row>
    <row r="51" spans="1:33" s="296" customFormat="1" ht="31.5" x14ac:dyDescent="0.25">
      <c r="A51" s="275" t="s">
        <v>147</v>
      </c>
      <c r="B51" s="276" t="s">
        <v>146</v>
      </c>
      <c r="C51" s="274"/>
      <c r="D51" s="274"/>
      <c r="E51" s="274"/>
      <c r="F51" s="274"/>
      <c r="G51" s="274">
        <v>0</v>
      </c>
      <c r="H51" s="274">
        <v>0</v>
      </c>
      <c r="I51" s="274"/>
      <c r="J51" s="274">
        <v>0</v>
      </c>
      <c r="K51" s="274"/>
      <c r="L51" s="274">
        <v>0</v>
      </c>
      <c r="M51" s="274"/>
      <c r="N51" s="274" t="s">
        <v>541</v>
      </c>
      <c r="O51" s="274"/>
      <c r="P51" s="274">
        <v>0</v>
      </c>
      <c r="Q51" s="274"/>
      <c r="R51" s="274" t="s">
        <v>541</v>
      </c>
      <c r="S51" s="274"/>
      <c r="T51" s="274">
        <v>0</v>
      </c>
      <c r="U51" s="274"/>
      <c r="V51" s="274" t="s">
        <v>541</v>
      </c>
      <c r="W51" s="274"/>
      <c r="X51" s="274">
        <v>0</v>
      </c>
      <c r="Y51" s="274"/>
      <c r="Z51" s="274" t="s">
        <v>541</v>
      </c>
      <c r="AA51" s="274"/>
      <c r="AB51" s="274">
        <v>0</v>
      </c>
      <c r="AC51" s="274"/>
      <c r="AD51" s="274" t="s">
        <v>541</v>
      </c>
      <c r="AE51" s="274"/>
      <c r="AF51" s="274">
        <v>0</v>
      </c>
      <c r="AG51" s="274">
        <v>0</v>
      </c>
    </row>
    <row r="52" spans="1:33" s="296" customFormat="1" ht="31.5" x14ac:dyDescent="0.25">
      <c r="A52" s="275" t="s">
        <v>145</v>
      </c>
      <c r="B52" s="276" t="s">
        <v>144</v>
      </c>
      <c r="C52" s="274"/>
      <c r="D52" s="274"/>
      <c r="E52" s="274"/>
      <c r="F52" s="274"/>
      <c r="G52" s="274">
        <v>0</v>
      </c>
      <c r="H52" s="274">
        <v>0</v>
      </c>
      <c r="I52" s="274"/>
      <c r="J52" s="274">
        <v>0</v>
      </c>
      <c r="K52" s="274"/>
      <c r="L52" s="274">
        <v>0</v>
      </c>
      <c r="M52" s="274"/>
      <c r="N52" s="274" t="s">
        <v>541</v>
      </c>
      <c r="O52" s="274"/>
      <c r="P52" s="274">
        <v>0</v>
      </c>
      <c r="Q52" s="274"/>
      <c r="R52" s="274" t="s">
        <v>541</v>
      </c>
      <c r="S52" s="274"/>
      <c r="T52" s="274">
        <v>0</v>
      </c>
      <c r="U52" s="274"/>
      <c r="V52" s="274" t="s">
        <v>541</v>
      </c>
      <c r="W52" s="274"/>
      <c r="X52" s="274">
        <v>0</v>
      </c>
      <c r="Y52" s="274"/>
      <c r="Z52" s="274" t="s">
        <v>541</v>
      </c>
      <c r="AA52" s="274"/>
      <c r="AB52" s="274">
        <v>0</v>
      </c>
      <c r="AC52" s="274"/>
      <c r="AD52" s="274" t="s">
        <v>541</v>
      </c>
      <c r="AE52" s="274"/>
      <c r="AF52" s="274">
        <v>0</v>
      </c>
      <c r="AG52" s="274">
        <v>0</v>
      </c>
    </row>
    <row r="53" spans="1:33" s="296" customFormat="1" x14ac:dyDescent="0.25">
      <c r="A53" s="275" t="s">
        <v>143</v>
      </c>
      <c r="B53" s="276" t="s">
        <v>142</v>
      </c>
      <c r="C53" s="274"/>
      <c r="D53" s="274"/>
      <c r="E53" s="274"/>
      <c r="F53" s="274"/>
      <c r="G53" s="274">
        <v>0</v>
      </c>
      <c r="H53" s="274">
        <v>0</v>
      </c>
      <c r="I53" s="274"/>
      <c r="J53" s="274">
        <v>0</v>
      </c>
      <c r="K53" s="274"/>
      <c r="L53" s="274">
        <v>0</v>
      </c>
      <c r="M53" s="274"/>
      <c r="N53" s="274" t="s">
        <v>541</v>
      </c>
      <c r="O53" s="274"/>
      <c r="P53" s="274">
        <v>0</v>
      </c>
      <c r="Q53" s="274"/>
      <c r="R53" s="274" t="s">
        <v>541</v>
      </c>
      <c r="S53" s="274"/>
      <c r="T53" s="274">
        <v>0</v>
      </c>
      <c r="U53" s="274"/>
      <c r="V53" s="274" t="s">
        <v>541</v>
      </c>
      <c r="W53" s="274"/>
      <c r="X53" s="274">
        <v>0</v>
      </c>
      <c r="Y53" s="274"/>
      <c r="Z53" s="274" t="s">
        <v>541</v>
      </c>
      <c r="AA53" s="274"/>
      <c r="AB53" s="274">
        <v>0</v>
      </c>
      <c r="AC53" s="274"/>
      <c r="AD53" s="274" t="s">
        <v>541</v>
      </c>
      <c r="AE53" s="274"/>
      <c r="AF53" s="274">
        <v>0</v>
      </c>
      <c r="AG53" s="274">
        <v>0</v>
      </c>
    </row>
    <row r="54" spans="1:33" s="296" customFormat="1" x14ac:dyDescent="0.25">
      <c r="A54" s="275" t="s">
        <v>141</v>
      </c>
      <c r="B54" s="276" t="s">
        <v>504</v>
      </c>
      <c r="C54" s="274"/>
      <c r="D54" s="274"/>
      <c r="E54" s="274"/>
      <c r="F54" s="274"/>
      <c r="G54" s="274">
        <v>0</v>
      </c>
      <c r="H54" s="274">
        <v>0</v>
      </c>
      <c r="I54" s="274"/>
      <c r="J54" s="274">
        <v>0</v>
      </c>
      <c r="K54" s="274"/>
      <c r="L54" s="274">
        <v>0</v>
      </c>
      <c r="M54" s="274"/>
      <c r="N54" s="274" t="s">
        <v>541</v>
      </c>
      <c r="O54" s="274"/>
      <c r="P54" s="274">
        <v>0</v>
      </c>
      <c r="Q54" s="274"/>
      <c r="R54" s="274" t="s">
        <v>541</v>
      </c>
      <c r="S54" s="274"/>
      <c r="T54" s="274">
        <v>0</v>
      </c>
      <c r="U54" s="274"/>
      <c r="V54" s="274" t="s">
        <v>541</v>
      </c>
      <c r="W54" s="274"/>
      <c r="X54" s="274">
        <v>0</v>
      </c>
      <c r="Y54" s="274"/>
      <c r="Z54" s="274" t="s">
        <v>541</v>
      </c>
      <c r="AA54" s="274"/>
      <c r="AB54" s="274">
        <v>0</v>
      </c>
      <c r="AC54" s="274"/>
      <c r="AD54" s="274" t="s">
        <v>541</v>
      </c>
      <c r="AE54" s="274"/>
      <c r="AF54" s="274">
        <v>0</v>
      </c>
      <c r="AG54" s="274">
        <v>0</v>
      </c>
    </row>
    <row r="55" spans="1:33" s="296" customFormat="1" x14ac:dyDescent="0.25">
      <c r="A55" s="275" t="s">
        <v>515</v>
      </c>
      <c r="B55" s="276" t="s">
        <v>505</v>
      </c>
      <c r="C55" s="274"/>
      <c r="D55" s="274"/>
      <c r="E55" s="274"/>
      <c r="F55" s="274"/>
      <c r="G55" s="274">
        <v>0</v>
      </c>
      <c r="H55" s="274">
        <v>0</v>
      </c>
      <c r="I55" s="274"/>
      <c r="J55" s="274">
        <v>0</v>
      </c>
      <c r="K55" s="274"/>
      <c r="L55" s="274">
        <v>0</v>
      </c>
      <c r="M55" s="274"/>
      <c r="N55" s="274" t="s">
        <v>541</v>
      </c>
      <c r="O55" s="274"/>
      <c r="P55" s="274">
        <v>0</v>
      </c>
      <c r="Q55" s="274"/>
      <c r="R55" s="274" t="s">
        <v>541</v>
      </c>
      <c r="S55" s="274"/>
      <c r="T55" s="274">
        <v>0</v>
      </c>
      <c r="U55" s="274"/>
      <c r="V55" s="274" t="s">
        <v>541</v>
      </c>
      <c r="W55" s="274"/>
      <c r="X55" s="274">
        <v>0</v>
      </c>
      <c r="Y55" s="274"/>
      <c r="Z55" s="274" t="s">
        <v>541</v>
      </c>
      <c r="AA55" s="274"/>
      <c r="AB55" s="274">
        <v>0</v>
      </c>
      <c r="AC55" s="274"/>
      <c r="AD55" s="274" t="s">
        <v>541</v>
      </c>
      <c r="AE55" s="274"/>
      <c r="AF55" s="274">
        <v>0</v>
      </c>
      <c r="AG55" s="274">
        <v>0</v>
      </c>
    </row>
    <row r="56" spans="1:33" s="296" customFormat="1" x14ac:dyDescent="0.25">
      <c r="A56" s="275" t="s">
        <v>516</v>
      </c>
      <c r="B56" s="276" t="s">
        <v>506</v>
      </c>
      <c r="C56" s="274"/>
      <c r="D56" s="274"/>
      <c r="E56" s="274"/>
      <c r="F56" s="274"/>
      <c r="G56" s="274">
        <v>0</v>
      </c>
      <c r="H56" s="274">
        <v>0</v>
      </c>
      <c r="I56" s="274"/>
      <c r="J56" s="274">
        <v>0</v>
      </c>
      <c r="K56" s="274"/>
      <c r="L56" s="274">
        <v>0</v>
      </c>
      <c r="M56" s="274"/>
      <c r="N56" s="274" t="s">
        <v>541</v>
      </c>
      <c r="O56" s="274"/>
      <c r="P56" s="274">
        <v>0</v>
      </c>
      <c r="Q56" s="274"/>
      <c r="R56" s="274" t="s">
        <v>541</v>
      </c>
      <c r="S56" s="274"/>
      <c r="T56" s="274">
        <v>0</v>
      </c>
      <c r="U56" s="274"/>
      <c r="V56" s="274" t="s">
        <v>541</v>
      </c>
      <c r="W56" s="274"/>
      <c r="X56" s="274">
        <v>0</v>
      </c>
      <c r="Y56" s="274"/>
      <c r="Z56" s="274" t="s">
        <v>541</v>
      </c>
      <c r="AA56" s="274"/>
      <c r="AB56" s="274">
        <v>0</v>
      </c>
      <c r="AC56" s="274"/>
      <c r="AD56" s="274" t="s">
        <v>541</v>
      </c>
      <c r="AE56" s="274"/>
      <c r="AF56" s="274">
        <v>0</v>
      </c>
      <c r="AG56" s="274">
        <v>0</v>
      </c>
    </row>
    <row r="57" spans="1:33" s="296" customFormat="1" x14ac:dyDescent="0.25">
      <c r="A57" s="275" t="s">
        <v>517</v>
      </c>
      <c r="B57" s="276" t="s">
        <v>508</v>
      </c>
      <c r="C57" s="274"/>
      <c r="D57" s="274"/>
      <c r="E57" s="274"/>
      <c r="F57" s="274"/>
      <c r="G57" s="274">
        <v>0</v>
      </c>
      <c r="H57" s="274">
        <v>0</v>
      </c>
      <c r="I57" s="274"/>
      <c r="J57" s="274">
        <v>0</v>
      </c>
      <c r="K57" s="274"/>
      <c r="L57" s="274">
        <v>193.75</v>
      </c>
      <c r="M57" s="274"/>
      <c r="N57" s="274" t="s">
        <v>541</v>
      </c>
      <c r="O57" s="274"/>
      <c r="P57" s="274">
        <v>0</v>
      </c>
      <c r="Q57" s="274"/>
      <c r="R57" s="274" t="s">
        <v>541</v>
      </c>
      <c r="S57" s="274"/>
      <c r="T57" s="274">
        <v>0</v>
      </c>
      <c r="U57" s="274"/>
      <c r="V57" s="274" t="s">
        <v>541</v>
      </c>
      <c r="W57" s="274"/>
      <c r="X57" s="274">
        <v>0</v>
      </c>
      <c r="Y57" s="274"/>
      <c r="Z57" s="274" t="s">
        <v>541</v>
      </c>
      <c r="AA57" s="274"/>
      <c r="AB57" s="274">
        <v>0</v>
      </c>
      <c r="AC57" s="274"/>
      <c r="AD57" s="274" t="s">
        <v>541</v>
      </c>
      <c r="AE57" s="274"/>
      <c r="AF57" s="274">
        <v>193.75</v>
      </c>
      <c r="AG57" s="274">
        <v>0</v>
      </c>
    </row>
    <row r="58" spans="1:33" s="296" customFormat="1" x14ac:dyDescent="0.25">
      <c r="A58" s="275" t="s">
        <v>518</v>
      </c>
      <c r="B58" s="276" t="s">
        <v>510</v>
      </c>
      <c r="C58" s="274"/>
      <c r="D58" s="274"/>
      <c r="E58" s="274"/>
      <c r="F58" s="274"/>
      <c r="G58" s="274">
        <v>0</v>
      </c>
      <c r="H58" s="274">
        <v>0</v>
      </c>
      <c r="I58" s="274"/>
      <c r="J58" s="274">
        <v>0</v>
      </c>
      <c r="K58" s="274"/>
      <c r="L58" s="274">
        <v>0</v>
      </c>
      <c r="M58" s="274"/>
      <c r="N58" s="274" t="s">
        <v>541</v>
      </c>
      <c r="O58" s="274"/>
      <c r="P58" s="274">
        <v>0</v>
      </c>
      <c r="Q58" s="274"/>
      <c r="R58" s="274" t="s">
        <v>541</v>
      </c>
      <c r="S58" s="274"/>
      <c r="T58" s="274">
        <v>0</v>
      </c>
      <c r="U58" s="274"/>
      <c r="V58" s="274" t="s">
        <v>541</v>
      </c>
      <c r="W58" s="274"/>
      <c r="X58" s="274">
        <v>0</v>
      </c>
      <c r="Y58" s="274"/>
      <c r="Z58" s="274" t="s">
        <v>541</v>
      </c>
      <c r="AA58" s="274"/>
      <c r="AB58" s="274">
        <v>0</v>
      </c>
      <c r="AC58" s="274"/>
      <c r="AD58" s="274" t="s">
        <v>541</v>
      </c>
      <c r="AE58" s="274"/>
      <c r="AF58" s="274">
        <v>0</v>
      </c>
      <c r="AG58" s="274">
        <v>0</v>
      </c>
    </row>
    <row r="59" spans="1:33" s="296" customFormat="1" x14ac:dyDescent="0.25">
      <c r="A59" s="275" t="s">
        <v>519</v>
      </c>
      <c r="B59" s="276" t="s">
        <v>512</v>
      </c>
      <c r="C59" s="274"/>
      <c r="D59" s="274"/>
      <c r="E59" s="274"/>
      <c r="F59" s="274"/>
      <c r="G59" s="274">
        <v>0</v>
      </c>
      <c r="H59" s="274">
        <v>0</v>
      </c>
      <c r="I59" s="274"/>
      <c r="J59" s="274">
        <v>0</v>
      </c>
      <c r="K59" s="274"/>
      <c r="L59" s="274">
        <v>0</v>
      </c>
      <c r="M59" s="274"/>
      <c r="N59" s="274" t="s">
        <v>541</v>
      </c>
      <c r="O59" s="274"/>
      <c r="P59" s="274">
        <v>0</v>
      </c>
      <c r="Q59" s="274"/>
      <c r="R59" s="274" t="s">
        <v>541</v>
      </c>
      <c r="S59" s="274"/>
      <c r="T59" s="274">
        <v>0</v>
      </c>
      <c r="U59" s="274"/>
      <c r="V59" s="274" t="s">
        <v>541</v>
      </c>
      <c r="W59" s="274"/>
      <c r="X59" s="274">
        <v>0</v>
      </c>
      <c r="Y59" s="274"/>
      <c r="Z59" s="274" t="s">
        <v>541</v>
      </c>
      <c r="AA59" s="274"/>
      <c r="AB59" s="274">
        <v>0</v>
      </c>
      <c r="AC59" s="274"/>
      <c r="AD59" s="274" t="s">
        <v>541</v>
      </c>
      <c r="AE59" s="274"/>
      <c r="AF59" s="274">
        <v>0</v>
      </c>
      <c r="AG59" s="274">
        <v>0</v>
      </c>
    </row>
    <row r="60" spans="1:33" s="296" customFormat="1" x14ac:dyDescent="0.25">
      <c r="A60" s="275" t="s">
        <v>520</v>
      </c>
      <c r="B60" s="276" t="s">
        <v>514</v>
      </c>
      <c r="C60" s="274"/>
      <c r="D60" s="274"/>
      <c r="E60" s="274"/>
      <c r="F60" s="274"/>
      <c r="G60" s="274">
        <v>0</v>
      </c>
      <c r="H60" s="274">
        <v>0</v>
      </c>
      <c r="I60" s="274"/>
      <c r="J60" s="274">
        <v>0</v>
      </c>
      <c r="K60" s="274"/>
      <c r="L60" s="274">
        <v>0</v>
      </c>
      <c r="M60" s="274"/>
      <c r="N60" s="274" t="s">
        <v>541</v>
      </c>
      <c r="O60" s="274"/>
      <c r="P60" s="274">
        <v>0</v>
      </c>
      <c r="Q60" s="274"/>
      <c r="R60" s="274" t="s">
        <v>541</v>
      </c>
      <c r="S60" s="274"/>
      <c r="T60" s="274">
        <v>0</v>
      </c>
      <c r="U60" s="274"/>
      <c r="V60" s="274" t="s">
        <v>541</v>
      </c>
      <c r="W60" s="274"/>
      <c r="X60" s="274">
        <v>0</v>
      </c>
      <c r="Y60" s="274"/>
      <c r="Z60" s="274" t="s">
        <v>541</v>
      </c>
      <c r="AA60" s="274"/>
      <c r="AB60" s="274">
        <v>0</v>
      </c>
      <c r="AC60" s="274"/>
      <c r="AD60" s="274" t="s">
        <v>541</v>
      </c>
      <c r="AE60" s="274"/>
      <c r="AF60" s="274">
        <v>0</v>
      </c>
      <c r="AG60" s="274">
        <v>0</v>
      </c>
    </row>
    <row r="61" spans="1:33" s="296" customFormat="1" ht="35.25" customHeight="1" x14ac:dyDescent="0.25">
      <c r="A61" s="272" t="s">
        <v>59</v>
      </c>
      <c r="B61" s="273"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s="296" customFormat="1" x14ac:dyDescent="0.25">
      <c r="A62" s="275" t="s">
        <v>139</v>
      </c>
      <c r="B62" s="276" t="s">
        <v>138</v>
      </c>
      <c r="C62" s="274">
        <v>16.257303</v>
      </c>
      <c r="D62" s="274">
        <v>16.257303</v>
      </c>
      <c r="E62" s="274"/>
      <c r="F62" s="274"/>
      <c r="G62" s="274">
        <v>0</v>
      </c>
      <c r="H62" s="274">
        <v>0</v>
      </c>
      <c r="I62" s="274"/>
      <c r="J62" s="274">
        <v>0</v>
      </c>
      <c r="K62" s="274"/>
      <c r="L62" s="274">
        <v>16.257303</v>
      </c>
      <c r="M62" s="274"/>
      <c r="N62" s="274" t="s">
        <v>541</v>
      </c>
      <c r="O62" s="274"/>
      <c r="P62" s="274">
        <v>0</v>
      </c>
      <c r="Q62" s="274"/>
      <c r="R62" s="274" t="s">
        <v>541</v>
      </c>
      <c r="S62" s="274"/>
      <c r="T62" s="274">
        <v>0</v>
      </c>
      <c r="U62" s="274"/>
      <c r="V62" s="274" t="s">
        <v>541</v>
      </c>
      <c r="W62" s="274"/>
      <c r="X62" s="274">
        <v>0</v>
      </c>
      <c r="Y62" s="274"/>
      <c r="Z62" s="274" t="s">
        <v>541</v>
      </c>
      <c r="AA62" s="274"/>
      <c r="AB62" s="274">
        <v>0</v>
      </c>
      <c r="AC62" s="274"/>
      <c r="AD62" s="274" t="s">
        <v>541</v>
      </c>
      <c r="AE62" s="274"/>
      <c r="AF62" s="274">
        <v>16.257303</v>
      </c>
      <c r="AG62" s="274">
        <v>0</v>
      </c>
    </row>
    <row r="63" spans="1:33" s="296" customFormat="1" x14ac:dyDescent="0.25">
      <c r="A63" s="275" t="s">
        <v>137</v>
      </c>
      <c r="B63" s="278" t="s">
        <v>131</v>
      </c>
      <c r="C63" s="274"/>
      <c r="D63" s="274"/>
      <c r="E63" s="274"/>
      <c r="F63" s="274"/>
      <c r="G63" s="274">
        <v>0</v>
      </c>
      <c r="H63" s="274">
        <v>0</v>
      </c>
      <c r="I63" s="274"/>
      <c r="J63" s="274">
        <v>0</v>
      </c>
      <c r="K63" s="274"/>
      <c r="L63" s="274">
        <v>0</v>
      </c>
      <c r="M63" s="274"/>
      <c r="N63" s="274" t="s">
        <v>541</v>
      </c>
      <c r="O63" s="274"/>
      <c r="P63" s="274">
        <v>0</v>
      </c>
      <c r="Q63" s="274"/>
      <c r="R63" s="274" t="s">
        <v>541</v>
      </c>
      <c r="S63" s="274"/>
      <c r="T63" s="274">
        <v>0</v>
      </c>
      <c r="U63" s="274"/>
      <c r="V63" s="274" t="s">
        <v>541</v>
      </c>
      <c r="W63" s="274"/>
      <c r="X63" s="274">
        <v>0</v>
      </c>
      <c r="Y63" s="274"/>
      <c r="Z63" s="274" t="s">
        <v>541</v>
      </c>
      <c r="AA63" s="274"/>
      <c r="AB63" s="274">
        <v>0</v>
      </c>
      <c r="AC63" s="274"/>
      <c r="AD63" s="274" t="s">
        <v>541</v>
      </c>
      <c r="AE63" s="274"/>
      <c r="AF63" s="274">
        <v>0</v>
      </c>
      <c r="AG63" s="274">
        <v>0</v>
      </c>
    </row>
    <row r="64" spans="1:33" s="296" customFormat="1" x14ac:dyDescent="0.25">
      <c r="A64" s="275" t="s">
        <v>136</v>
      </c>
      <c r="B64" s="276" t="s">
        <v>130</v>
      </c>
      <c r="C64" s="274"/>
      <c r="D64" s="274"/>
      <c r="E64" s="274"/>
      <c r="F64" s="274"/>
      <c r="G64" s="274">
        <v>0</v>
      </c>
      <c r="H64" s="274">
        <v>0</v>
      </c>
      <c r="I64" s="274"/>
      <c r="J64" s="274">
        <v>0</v>
      </c>
      <c r="K64" s="274"/>
      <c r="L64" s="274">
        <v>0</v>
      </c>
      <c r="M64" s="274"/>
      <c r="N64" s="274" t="s">
        <v>541</v>
      </c>
      <c r="O64" s="274"/>
      <c r="P64" s="274">
        <v>0</v>
      </c>
      <c r="Q64" s="274"/>
      <c r="R64" s="274" t="s">
        <v>541</v>
      </c>
      <c r="S64" s="274"/>
      <c r="T64" s="274">
        <v>0</v>
      </c>
      <c r="U64" s="274"/>
      <c r="V64" s="274" t="s">
        <v>541</v>
      </c>
      <c r="W64" s="274"/>
      <c r="X64" s="274">
        <v>0</v>
      </c>
      <c r="Y64" s="274"/>
      <c r="Z64" s="274" t="s">
        <v>541</v>
      </c>
      <c r="AA64" s="274"/>
      <c r="AB64" s="274">
        <v>0</v>
      </c>
      <c r="AC64" s="274"/>
      <c r="AD64" s="274" t="s">
        <v>541</v>
      </c>
      <c r="AE64" s="274"/>
      <c r="AF64" s="274">
        <v>0</v>
      </c>
      <c r="AG64" s="274">
        <v>0</v>
      </c>
    </row>
    <row r="65" spans="1:33" s="296" customFormat="1" x14ac:dyDescent="0.25">
      <c r="A65" s="275" t="s">
        <v>135</v>
      </c>
      <c r="B65" s="278" t="s">
        <v>129</v>
      </c>
      <c r="C65" s="274"/>
      <c r="D65" s="274"/>
      <c r="E65" s="274"/>
      <c r="F65" s="274"/>
      <c r="G65" s="274">
        <v>0</v>
      </c>
      <c r="H65" s="274">
        <v>0</v>
      </c>
      <c r="I65" s="274"/>
      <c r="J65" s="274">
        <v>0</v>
      </c>
      <c r="K65" s="274"/>
      <c r="L65" s="274">
        <v>0</v>
      </c>
      <c r="M65" s="274"/>
      <c r="N65" s="274" t="s">
        <v>541</v>
      </c>
      <c r="O65" s="274"/>
      <c r="P65" s="274">
        <v>0</v>
      </c>
      <c r="Q65" s="274"/>
      <c r="R65" s="274" t="s">
        <v>541</v>
      </c>
      <c r="S65" s="274"/>
      <c r="T65" s="274">
        <v>0</v>
      </c>
      <c r="U65" s="274"/>
      <c r="V65" s="274" t="s">
        <v>541</v>
      </c>
      <c r="W65" s="274"/>
      <c r="X65" s="274">
        <v>0</v>
      </c>
      <c r="Y65" s="274"/>
      <c r="Z65" s="274" t="s">
        <v>541</v>
      </c>
      <c r="AA65" s="274"/>
      <c r="AB65" s="274">
        <v>0</v>
      </c>
      <c r="AC65" s="274"/>
      <c r="AD65" s="274" t="s">
        <v>541</v>
      </c>
      <c r="AE65" s="274"/>
      <c r="AF65" s="274">
        <v>0</v>
      </c>
      <c r="AG65" s="274">
        <v>0</v>
      </c>
    </row>
    <row r="66" spans="1:33" s="296" customFormat="1" x14ac:dyDescent="0.25">
      <c r="A66" s="275" t="s">
        <v>134</v>
      </c>
      <c r="B66" s="278" t="s">
        <v>128</v>
      </c>
      <c r="C66" s="274"/>
      <c r="D66" s="274"/>
      <c r="E66" s="274"/>
      <c r="F66" s="274"/>
      <c r="G66" s="274">
        <v>0</v>
      </c>
      <c r="H66" s="274">
        <v>0</v>
      </c>
      <c r="I66" s="274"/>
      <c r="J66" s="274">
        <v>0</v>
      </c>
      <c r="K66" s="274"/>
      <c r="L66" s="274">
        <v>0</v>
      </c>
      <c r="M66" s="274"/>
      <c r="N66" s="274" t="s">
        <v>541</v>
      </c>
      <c r="O66" s="274"/>
      <c r="P66" s="274">
        <v>0</v>
      </c>
      <c r="Q66" s="274"/>
      <c r="R66" s="274" t="s">
        <v>541</v>
      </c>
      <c r="S66" s="274"/>
      <c r="T66" s="274">
        <v>0</v>
      </c>
      <c r="U66" s="274"/>
      <c r="V66" s="274" t="s">
        <v>541</v>
      </c>
      <c r="W66" s="274"/>
      <c r="X66" s="274">
        <v>0</v>
      </c>
      <c r="Y66" s="274"/>
      <c r="Z66" s="274" t="s">
        <v>541</v>
      </c>
      <c r="AA66" s="274"/>
      <c r="AB66" s="274">
        <v>0</v>
      </c>
      <c r="AC66" s="274"/>
      <c r="AD66" s="274" t="s">
        <v>541</v>
      </c>
      <c r="AE66" s="274"/>
      <c r="AF66" s="274">
        <v>0</v>
      </c>
      <c r="AG66" s="274">
        <v>0</v>
      </c>
    </row>
    <row r="67" spans="1:33" s="296" customFormat="1" x14ac:dyDescent="0.25">
      <c r="A67" s="275" t="s">
        <v>133</v>
      </c>
      <c r="B67" s="278" t="s">
        <v>521</v>
      </c>
      <c r="C67" s="274"/>
      <c r="D67" s="274"/>
      <c r="E67" s="274"/>
      <c r="F67" s="274"/>
      <c r="G67" s="274">
        <v>0</v>
      </c>
      <c r="H67" s="274">
        <v>0</v>
      </c>
      <c r="I67" s="274"/>
      <c r="J67" s="274">
        <v>0</v>
      </c>
      <c r="K67" s="274"/>
      <c r="L67" s="274">
        <v>0</v>
      </c>
      <c r="M67" s="274"/>
      <c r="N67" s="274" t="s">
        <v>541</v>
      </c>
      <c r="O67" s="274"/>
      <c r="P67" s="274">
        <v>0</v>
      </c>
      <c r="Q67" s="274"/>
      <c r="R67" s="274" t="s">
        <v>541</v>
      </c>
      <c r="S67" s="274"/>
      <c r="T67" s="274">
        <v>0</v>
      </c>
      <c r="U67" s="274"/>
      <c r="V67" s="274" t="s">
        <v>541</v>
      </c>
      <c r="W67" s="274"/>
      <c r="X67" s="274">
        <v>0</v>
      </c>
      <c r="Y67" s="274"/>
      <c r="Z67" s="274" t="s">
        <v>541</v>
      </c>
      <c r="AA67" s="274"/>
      <c r="AB67" s="274">
        <v>0</v>
      </c>
      <c r="AC67" s="274"/>
      <c r="AD67" s="274" t="s">
        <v>541</v>
      </c>
      <c r="AE67" s="274"/>
      <c r="AF67" s="274">
        <v>0</v>
      </c>
      <c r="AG67" s="274">
        <v>0</v>
      </c>
    </row>
    <row r="68" spans="1:33" s="296" customFormat="1" x14ac:dyDescent="0.25">
      <c r="A68" s="275" t="s">
        <v>522</v>
      </c>
      <c r="B68" s="278" t="s">
        <v>523</v>
      </c>
      <c r="C68" s="274"/>
      <c r="D68" s="274"/>
      <c r="E68" s="274"/>
      <c r="F68" s="274"/>
      <c r="G68" s="274">
        <v>0</v>
      </c>
      <c r="H68" s="274">
        <v>0</v>
      </c>
      <c r="I68" s="274"/>
      <c r="J68" s="274">
        <v>0</v>
      </c>
      <c r="K68" s="274"/>
      <c r="L68" s="274">
        <v>0</v>
      </c>
      <c r="M68" s="274"/>
      <c r="N68" s="274" t="s">
        <v>541</v>
      </c>
      <c r="O68" s="274"/>
      <c r="P68" s="274">
        <v>0</v>
      </c>
      <c r="Q68" s="274"/>
      <c r="R68" s="274" t="s">
        <v>541</v>
      </c>
      <c r="S68" s="274"/>
      <c r="T68" s="274">
        <v>0</v>
      </c>
      <c r="U68" s="274"/>
      <c r="V68" s="274" t="s">
        <v>541</v>
      </c>
      <c r="W68" s="274"/>
      <c r="X68" s="274">
        <v>0</v>
      </c>
      <c r="Y68" s="274"/>
      <c r="Z68" s="274" t="s">
        <v>541</v>
      </c>
      <c r="AA68" s="274"/>
      <c r="AB68" s="274">
        <v>0</v>
      </c>
      <c r="AC68" s="274"/>
      <c r="AD68" s="274" t="s">
        <v>541</v>
      </c>
      <c r="AE68" s="274"/>
      <c r="AF68" s="274">
        <v>0</v>
      </c>
      <c r="AG68" s="274">
        <v>0</v>
      </c>
    </row>
    <row r="69" spans="1:33" s="296" customFormat="1" x14ac:dyDescent="0.25">
      <c r="A69" s="275" t="s">
        <v>524</v>
      </c>
      <c r="B69" s="278" t="s">
        <v>525</v>
      </c>
      <c r="C69" s="274"/>
      <c r="D69" s="274"/>
      <c r="E69" s="274"/>
      <c r="F69" s="274"/>
      <c r="G69" s="274">
        <v>0</v>
      </c>
      <c r="H69" s="274">
        <v>0</v>
      </c>
      <c r="I69" s="274"/>
      <c r="J69" s="274">
        <v>0</v>
      </c>
      <c r="K69" s="274"/>
      <c r="L69" s="274">
        <v>0</v>
      </c>
      <c r="M69" s="274"/>
      <c r="N69" s="274" t="s">
        <v>541</v>
      </c>
      <c r="O69" s="274"/>
      <c r="P69" s="274">
        <v>0</v>
      </c>
      <c r="Q69" s="274"/>
      <c r="R69" s="274" t="s">
        <v>541</v>
      </c>
      <c r="S69" s="274"/>
      <c r="T69" s="274">
        <v>0</v>
      </c>
      <c r="U69" s="274"/>
      <c r="V69" s="274" t="s">
        <v>541</v>
      </c>
      <c r="W69" s="274"/>
      <c r="X69" s="274">
        <v>0</v>
      </c>
      <c r="Y69" s="274"/>
      <c r="Z69" s="274" t="s">
        <v>541</v>
      </c>
      <c r="AA69" s="274"/>
      <c r="AB69" s="274">
        <v>0</v>
      </c>
      <c r="AC69" s="274"/>
      <c r="AD69" s="274" t="s">
        <v>541</v>
      </c>
      <c r="AE69" s="274"/>
      <c r="AF69" s="274">
        <v>0</v>
      </c>
      <c r="AG69" s="274">
        <v>0</v>
      </c>
    </row>
    <row r="70" spans="1:33" s="296" customFormat="1" x14ac:dyDescent="0.25">
      <c r="A70" s="275" t="s">
        <v>526</v>
      </c>
      <c r="B70" s="278" t="s">
        <v>527</v>
      </c>
      <c r="C70" s="274"/>
      <c r="D70" s="274"/>
      <c r="E70" s="274"/>
      <c r="F70" s="274"/>
      <c r="G70" s="274">
        <v>0</v>
      </c>
      <c r="H70" s="274">
        <v>0</v>
      </c>
      <c r="I70" s="274"/>
      <c r="J70" s="274">
        <v>0</v>
      </c>
      <c r="K70" s="274"/>
      <c r="L70" s="274">
        <v>193.75</v>
      </c>
      <c r="M70" s="274"/>
      <c r="N70" s="274" t="s">
        <v>541</v>
      </c>
      <c r="O70" s="274"/>
      <c r="P70" s="274">
        <v>0</v>
      </c>
      <c r="Q70" s="274"/>
      <c r="R70" s="274" t="s">
        <v>541</v>
      </c>
      <c r="S70" s="274"/>
      <c r="T70" s="274">
        <v>0</v>
      </c>
      <c r="U70" s="274"/>
      <c r="V70" s="274" t="s">
        <v>541</v>
      </c>
      <c r="W70" s="274"/>
      <c r="X70" s="274">
        <v>0</v>
      </c>
      <c r="Y70" s="274"/>
      <c r="Z70" s="274" t="s">
        <v>541</v>
      </c>
      <c r="AA70" s="274"/>
      <c r="AB70" s="274">
        <v>0</v>
      </c>
      <c r="AC70" s="274"/>
      <c r="AD70" s="274" t="s">
        <v>541</v>
      </c>
      <c r="AE70" s="274"/>
      <c r="AF70" s="274">
        <v>193.75</v>
      </c>
      <c r="AG70" s="274">
        <v>0</v>
      </c>
    </row>
    <row r="71" spans="1:33" s="296" customFormat="1" x14ac:dyDescent="0.25">
      <c r="A71" s="275" t="s">
        <v>528</v>
      </c>
      <c r="B71" s="278" t="s">
        <v>529</v>
      </c>
      <c r="C71" s="274"/>
      <c r="D71" s="274"/>
      <c r="E71" s="274"/>
      <c r="F71" s="274"/>
      <c r="G71" s="274">
        <v>0</v>
      </c>
      <c r="H71" s="274">
        <v>0</v>
      </c>
      <c r="I71" s="274"/>
      <c r="J71" s="274">
        <v>0</v>
      </c>
      <c r="K71" s="274"/>
      <c r="L71" s="274">
        <v>0</v>
      </c>
      <c r="M71" s="274"/>
      <c r="N71" s="274" t="s">
        <v>541</v>
      </c>
      <c r="O71" s="274"/>
      <c r="P71" s="274">
        <v>0</v>
      </c>
      <c r="Q71" s="274"/>
      <c r="R71" s="274" t="s">
        <v>541</v>
      </c>
      <c r="S71" s="274"/>
      <c r="T71" s="274">
        <v>0</v>
      </c>
      <c r="U71" s="274"/>
      <c r="V71" s="274" t="s">
        <v>541</v>
      </c>
      <c r="W71" s="274"/>
      <c r="X71" s="274">
        <v>0</v>
      </c>
      <c r="Y71" s="274"/>
      <c r="Z71" s="274" t="s">
        <v>541</v>
      </c>
      <c r="AA71" s="274"/>
      <c r="AB71" s="274">
        <v>0</v>
      </c>
      <c r="AC71" s="274"/>
      <c r="AD71" s="274" t="s">
        <v>541</v>
      </c>
      <c r="AE71" s="274"/>
      <c r="AF71" s="274">
        <v>0</v>
      </c>
      <c r="AG71" s="274">
        <v>0</v>
      </c>
    </row>
    <row r="72" spans="1:33" s="296" customFormat="1" x14ac:dyDescent="0.25">
      <c r="A72" s="275" t="s">
        <v>530</v>
      </c>
      <c r="B72" s="278" t="s">
        <v>531</v>
      </c>
      <c r="C72" s="274"/>
      <c r="D72" s="274"/>
      <c r="E72" s="274"/>
      <c r="F72" s="274"/>
      <c r="G72" s="274">
        <v>0</v>
      </c>
      <c r="H72" s="274">
        <v>0</v>
      </c>
      <c r="I72" s="274"/>
      <c r="J72" s="274">
        <v>0</v>
      </c>
      <c r="K72" s="274"/>
      <c r="L72" s="274">
        <v>0</v>
      </c>
      <c r="M72" s="274"/>
      <c r="N72" s="274" t="s">
        <v>541</v>
      </c>
      <c r="O72" s="274"/>
      <c r="P72" s="274">
        <v>0</v>
      </c>
      <c r="Q72" s="274"/>
      <c r="R72" s="274" t="s">
        <v>541</v>
      </c>
      <c r="S72" s="274"/>
      <c r="T72" s="274">
        <v>0</v>
      </c>
      <c r="U72" s="274"/>
      <c r="V72" s="274" t="s">
        <v>541</v>
      </c>
      <c r="W72" s="274"/>
      <c r="X72" s="274">
        <v>0</v>
      </c>
      <c r="Y72" s="274"/>
      <c r="Z72" s="274" t="s">
        <v>541</v>
      </c>
      <c r="AA72" s="274"/>
      <c r="AB72" s="274">
        <v>0</v>
      </c>
      <c r="AC72" s="274"/>
      <c r="AD72" s="274" t="s">
        <v>541</v>
      </c>
      <c r="AE72" s="274"/>
      <c r="AF72" s="274">
        <v>0</v>
      </c>
      <c r="AG72" s="274">
        <v>0</v>
      </c>
    </row>
    <row r="73" spans="1:33" s="296" customFormat="1" x14ac:dyDescent="0.25">
      <c r="A73" s="275" t="s">
        <v>532</v>
      </c>
      <c r="B73" s="278" t="s">
        <v>533</v>
      </c>
      <c r="C73" s="274"/>
      <c r="D73" s="274"/>
      <c r="E73" s="274"/>
      <c r="F73" s="274"/>
      <c r="G73" s="274">
        <v>0</v>
      </c>
      <c r="H73" s="274">
        <v>0</v>
      </c>
      <c r="I73" s="274"/>
      <c r="J73" s="274">
        <v>0</v>
      </c>
      <c r="K73" s="274"/>
      <c r="L73" s="274">
        <v>0</v>
      </c>
      <c r="M73" s="274"/>
      <c r="N73" s="274" t="s">
        <v>541</v>
      </c>
      <c r="O73" s="274"/>
      <c r="P73" s="274">
        <v>0</v>
      </c>
      <c r="Q73" s="274"/>
      <c r="R73" s="274" t="s">
        <v>541</v>
      </c>
      <c r="S73" s="274"/>
      <c r="T73" s="274">
        <v>0</v>
      </c>
      <c r="U73" s="274"/>
      <c r="V73" s="274" t="s">
        <v>541</v>
      </c>
      <c r="W73" s="274"/>
      <c r="X73" s="274">
        <v>0</v>
      </c>
      <c r="Y73" s="274"/>
      <c r="Z73" s="274" t="s">
        <v>541</v>
      </c>
      <c r="AA73" s="274"/>
      <c r="AB73" s="274">
        <v>0</v>
      </c>
      <c r="AC73" s="274"/>
      <c r="AD73" s="274" t="s">
        <v>541</v>
      </c>
      <c r="AE73" s="274"/>
      <c r="AF73" s="274">
        <v>0</v>
      </c>
      <c r="AG73" s="274">
        <v>0</v>
      </c>
    </row>
    <row r="74" spans="1:33" s="296" customFormat="1" ht="36.75" customHeight="1" x14ac:dyDescent="0.25">
      <c r="A74" s="272" t="s">
        <v>58</v>
      </c>
      <c r="B74" s="279" t="s">
        <v>218</v>
      </c>
      <c r="C74" s="274"/>
      <c r="D74" s="274"/>
      <c r="E74" s="274"/>
      <c r="F74" s="274"/>
      <c r="G74" s="274">
        <v>0</v>
      </c>
      <c r="H74" s="274">
        <v>0</v>
      </c>
      <c r="I74" s="274"/>
      <c r="J74" s="274">
        <v>0</v>
      </c>
      <c r="K74" s="274"/>
      <c r="L74" s="274">
        <v>0</v>
      </c>
      <c r="M74" s="274"/>
      <c r="N74" s="274" t="s">
        <v>541</v>
      </c>
      <c r="O74" s="274"/>
      <c r="P74" s="274">
        <v>0</v>
      </c>
      <c r="Q74" s="274"/>
      <c r="R74" s="274" t="s">
        <v>541</v>
      </c>
      <c r="S74" s="274"/>
      <c r="T74" s="274">
        <v>0</v>
      </c>
      <c r="U74" s="274"/>
      <c r="V74" s="274" t="s">
        <v>541</v>
      </c>
      <c r="W74" s="274"/>
      <c r="X74" s="274">
        <v>0</v>
      </c>
      <c r="Y74" s="274"/>
      <c r="Z74" s="274" t="s">
        <v>541</v>
      </c>
      <c r="AA74" s="274"/>
      <c r="AB74" s="274">
        <v>0</v>
      </c>
      <c r="AC74" s="274"/>
      <c r="AD74" s="274" t="s">
        <v>541</v>
      </c>
      <c r="AE74" s="274"/>
      <c r="AF74" s="274">
        <v>0</v>
      </c>
      <c r="AG74" s="274">
        <v>0</v>
      </c>
    </row>
    <row r="75" spans="1:33" s="296" customFormat="1" x14ac:dyDescent="0.25">
      <c r="A75" s="272" t="s">
        <v>56</v>
      </c>
      <c r="B75" s="273"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s="296" customFormat="1" ht="45" customHeight="1" x14ac:dyDescent="0.25">
      <c r="A76" s="275" t="s">
        <v>213</v>
      </c>
      <c r="B76" s="276" t="s">
        <v>503</v>
      </c>
      <c r="C76" s="303"/>
      <c r="D76" s="280"/>
      <c r="E76" s="281"/>
      <c r="F76" s="281"/>
      <c r="G76" s="274">
        <v>0</v>
      </c>
      <c r="H76" s="274">
        <v>0</v>
      </c>
      <c r="I76" s="274"/>
      <c r="J76" s="274">
        <v>0</v>
      </c>
      <c r="K76" s="274"/>
      <c r="L76" s="274">
        <v>0</v>
      </c>
      <c r="M76" s="281"/>
      <c r="N76" s="274" t="s">
        <v>541</v>
      </c>
      <c r="O76" s="280"/>
      <c r="P76" s="274">
        <v>0</v>
      </c>
      <c r="Q76" s="280"/>
      <c r="R76" s="274" t="s">
        <v>541</v>
      </c>
      <c r="S76" s="280"/>
      <c r="T76" s="274">
        <v>0</v>
      </c>
      <c r="U76" s="280"/>
      <c r="V76" s="274" t="s">
        <v>541</v>
      </c>
      <c r="W76" s="280"/>
      <c r="X76" s="274">
        <v>0</v>
      </c>
      <c r="Y76" s="280"/>
      <c r="Z76" s="274" t="s">
        <v>541</v>
      </c>
      <c r="AA76" s="280"/>
      <c r="AB76" s="274">
        <v>0</v>
      </c>
      <c r="AC76" s="280"/>
      <c r="AD76" s="274" t="s">
        <v>541</v>
      </c>
      <c r="AE76" s="280"/>
      <c r="AF76" s="274">
        <v>0</v>
      </c>
      <c r="AG76" s="274">
        <v>0</v>
      </c>
    </row>
    <row r="77" spans="1:33" s="296" customFormat="1" ht="39.75" customHeight="1" x14ac:dyDescent="0.25">
      <c r="A77" s="275" t="s">
        <v>214</v>
      </c>
      <c r="B77" s="278" t="s">
        <v>501</v>
      </c>
      <c r="C77" s="274"/>
      <c r="D77" s="274"/>
      <c r="E77" s="274"/>
      <c r="F77" s="274"/>
      <c r="G77" s="274">
        <v>0</v>
      </c>
      <c r="H77" s="274">
        <v>0</v>
      </c>
      <c r="I77" s="274"/>
      <c r="J77" s="274">
        <v>0</v>
      </c>
      <c r="K77" s="274"/>
      <c r="L77" s="274">
        <v>0</v>
      </c>
      <c r="M77" s="274"/>
      <c r="N77" s="274" t="s">
        <v>541</v>
      </c>
      <c r="O77" s="274"/>
      <c r="P77" s="274">
        <v>0</v>
      </c>
      <c r="Q77" s="274"/>
      <c r="R77" s="274" t="s">
        <v>541</v>
      </c>
      <c r="S77" s="274"/>
      <c r="T77" s="274">
        <v>0</v>
      </c>
      <c r="U77" s="274"/>
      <c r="V77" s="274" t="s">
        <v>541</v>
      </c>
      <c r="W77" s="274"/>
      <c r="X77" s="274">
        <v>0</v>
      </c>
      <c r="Y77" s="274"/>
      <c r="Z77" s="274" t="s">
        <v>541</v>
      </c>
      <c r="AA77" s="274"/>
      <c r="AB77" s="274">
        <v>0</v>
      </c>
      <c r="AC77" s="274"/>
      <c r="AD77" s="274" t="s">
        <v>541</v>
      </c>
      <c r="AE77" s="274"/>
      <c r="AF77" s="274">
        <v>0</v>
      </c>
      <c r="AG77" s="274">
        <v>0</v>
      </c>
    </row>
    <row r="78" spans="1:33" s="296" customFormat="1" x14ac:dyDescent="0.25">
      <c r="A78" s="275" t="s">
        <v>215</v>
      </c>
      <c r="B78" s="278" t="s">
        <v>148</v>
      </c>
      <c r="C78" s="274"/>
      <c r="D78" s="274"/>
      <c r="E78" s="274"/>
      <c r="F78" s="274"/>
      <c r="G78" s="274">
        <v>0</v>
      </c>
      <c r="H78" s="274">
        <v>0</v>
      </c>
      <c r="I78" s="274"/>
      <c r="J78" s="274">
        <v>0</v>
      </c>
      <c r="K78" s="274"/>
      <c r="L78" s="274">
        <v>0</v>
      </c>
      <c r="M78" s="274"/>
      <c r="N78" s="274" t="s">
        <v>541</v>
      </c>
      <c r="O78" s="274"/>
      <c r="P78" s="274">
        <v>0</v>
      </c>
      <c r="Q78" s="274"/>
      <c r="R78" s="274" t="s">
        <v>541</v>
      </c>
      <c r="S78" s="274"/>
      <c r="T78" s="274">
        <v>0</v>
      </c>
      <c r="U78" s="274"/>
      <c r="V78" s="274" t="s">
        <v>541</v>
      </c>
      <c r="W78" s="274"/>
      <c r="X78" s="274">
        <v>0</v>
      </c>
      <c r="Y78" s="274"/>
      <c r="Z78" s="274" t="s">
        <v>541</v>
      </c>
      <c r="AA78" s="274"/>
      <c r="AB78" s="274">
        <v>0</v>
      </c>
      <c r="AC78" s="274"/>
      <c r="AD78" s="274" t="s">
        <v>541</v>
      </c>
      <c r="AE78" s="274"/>
      <c r="AF78" s="274">
        <v>0</v>
      </c>
      <c r="AG78" s="274">
        <v>0</v>
      </c>
    </row>
    <row r="79" spans="1:33" s="296" customFormat="1" x14ac:dyDescent="0.25">
      <c r="A79" s="275" t="s">
        <v>216</v>
      </c>
      <c r="B79" s="276" t="s">
        <v>502</v>
      </c>
      <c r="C79" s="274"/>
      <c r="D79" s="274"/>
      <c r="E79" s="274"/>
      <c r="F79" s="274"/>
      <c r="G79" s="274">
        <v>0</v>
      </c>
      <c r="H79" s="274">
        <v>0</v>
      </c>
      <c r="I79" s="274"/>
      <c r="J79" s="274">
        <v>0</v>
      </c>
      <c r="K79" s="274"/>
      <c r="L79" s="274">
        <v>0</v>
      </c>
      <c r="M79" s="274"/>
      <c r="N79" s="274" t="s">
        <v>541</v>
      </c>
      <c r="O79" s="274"/>
      <c r="P79" s="274">
        <v>0</v>
      </c>
      <c r="Q79" s="274"/>
      <c r="R79" s="274" t="s">
        <v>541</v>
      </c>
      <c r="S79" s="274"/>
      <c r="T79" s="274">
        <v>0</v>
      </c>
      <c r="U79" s="274"/>
      <c r="V79" s="274" t="s">
        <v>541</v>
      </c>
      <c r="W79" s="274"/>
      <c r="X79" s="274">
        <v>0</v>
      </c>
      <c r="Y79" s="274"/>
      <c r="Z79" s="274" t="s">
        <v>541</v>
      </c>
      <c r="AA79" s="274"/>
      <c r="AB79" s="274">
        <v>0</v>
      </c>
      <c r="AC79" s="274"/>
      <c r="AD79" s="274" t="s">
        <v>541</v>
      </c>
      <c r="AE79" s="274"/>
      <c r="AF79" s="274">
        <v>0</v>
      </c>
      <c r="AG79" s="274">
        <v>0</v>
      </c>
    </row>
    <row r="80" spans="1:33" s="296" customFormat="1" x14ac:dyDescent="0.25">
      <c r="A80" s="275" t="s">
        <v>217</v>
      </c>
      <c r="B80" s="276" t="s">
        <v>504</v>
      </c>
      <c r="C80" s="303"/>
      <c r="D80" s="280"/>
      <c r="E80" s="281"/>
      <c r="F80" s="281"/>
      <c r="G80" s="274">
        <v>0</v>
      </c>
      <c r="H80" s="274">
        <v>0</v>
      </c>
      <c r="I80" s="274"/>
      <c r="J80" s="274">
        <v>0</v>
      </c>
      <c r="K80" s="274"/>
      <c r="L80" s="274">
        <v>0</v>
      </c>
      <c r="M80" s="281"/>
      <c r="N80" s="274" t="s">
        <v>541</v>
      </c>
      <c r="O80" s="280"/>
      <c r="P80" s="274">
        <v>0</v>
      </c>
      <c r="Q80" s="280"/>
      <c r="R80" s="274" t="s">
        <v>541</v>
      </c>
      <c r="S80" s="280"/>
      <c r="T80" s="274">
        <v>0</v>
      </c>
      <c r="U80" s="280"/>
      <c r="V80" s="274" t="s">
        <v>541</v>
      </c>
      <c r="W80" s="280"/>
      <c r="X80" s="274">
        <v>0</v>
      </c>
      <c r="Y80" s="280"/>
      <c r="Z80" s="274" t="s">
        <v>541</v>
      </c>
      <c r="AA80" s="280"/>
      <c r="AB80" s="274">
        <v>0</v>
      </c>
      <c r="AC80" s="280"/>
      <c r="AD80" s="274" t="s">
        <v>541</v>
      </c>
      <c r="AE80" s="280"/>
      <c r="AF80" s="274">
        <v>0</v>
      </c>
      <c r="AG80" s="274">
        <v>0</v>
      </c>
    </row>
    <row r="81" spans="1:33" s="296" customFormat="1" x14ac:dyDescent="0.25">
      <c r="A81" s="275" t="s">
        <v>534</v>
      </c>
      <c r="B81" s="276" t="s">
        <v>505</v>
      </c>
      <c r="C81" s="303"/>
      <c r="D81" s="280"/>
      <c r="E81" s="281"/>
      <c r="F81" s="281"/>
      <c r="G81" s="274">
        <v>0</v>
      </c>
      <c r="H81" s="274">
        <v>0</v>
      </c>
      <c r="I81" s="274"/>
      <c r="J81" s="274">
        <v>0</v>
      </c>
      <c r="K81" s="274"/>
      <c r="L81" s="274">
        <v>0</v>
      </c>
      <c r="M81" s="281"/>
      <c r="N81" s="274" t="s">
        <v>541</v>
      </c>
      <c r="O81" s="280"/>
      <c r="P81" s="274">
        <v>0</v>
      </c>
      <c r="Q81" s="280"/>
      <c r="R81" s="274" t="s">
        <v>541</v>
      </c>
      <c r="S81" s="280"/>
      <c r="T81" s="274">
        <v>0</v>
      </c>
      <c r="U81" s="280"/>
      <c r="V81" s="274" t="s">
        <v>541</v>
      </c>
      <c r="W81" s="280"/>
      <c r="X81" s="274">
        <v>0</v>
      </c>
      <c r="Y81" s="280"/>
      <c r="Z81" s="274" t="s">
        <v>541</v>
      </c>
      <c r="AA81" s="280"/>
      <c r="AB81" s="274">
        <v>0</v>
      </c>
      <c r="AC81" s="280"/>
      <c r="AD81" s="274" t="s">
        <v>541</v>
      </c>
      <c r="AE81" s="280"/>
      <c r="AF81" s="274">
        <v>0</v>
      </c>
      <c r="AG81" s="274">
        <v>0</v>
      </c>
    </row>
    <row r="82" spans="1:33" s="296" customFormat="1" x14ac:dyDescent="0.25">
      <c r="A82" s="275" t="s">
        <v>535</v>
      </c>
      <c r="B82" s="276" t="s">
        <v>506</v>
      </c>
      <c r="C82" s="303"/>
      <c r="D82" s="280"/>
      <c r="E82" s="281"/>
      <c r="F82" s="281"/>
      <c r="G82" s="274">
        <v>0</v>
      </c>
      <c r="H82" s="274">
        <v>0</v>
      </c>
      <c r="I82" s="274"/>
      <c r="J82" s="274">
        <v>0</v>
      </c>
      <c r="K82" s="274"/>
      <c r="L82" s="274">
        <v>0</v>
      </c>
      <c r="M82" s="281"/>
      <c r="N82" s="274" t="s">
        <v>541</v>
      </c>
      <c r="O82" s="280"/>
      <c r="P82" s="274">
        <v>0</v>
      </c>
      <c r="Q82" s="280"/>
      <c r="R82" s="274" t="s">
        <v>541</v>
      </c>
      <c r="S82" s="280"/>
      <c r="T82" s="274">
        <v>0</v>
      </c>
      <c r="U82" s="280"/>
      <c r="V82" s="274" t="s">
        <v>541</v>
      </c>
      <c r="W82" s="280"/>
      <c r="X82" s="274">
        <v>0</v>
      </c>
      <c r="Y82" s="280"/>
      <c r="Z82" s="274" t="s">
        <v>541</v>
      </c>
      <c r="AA82" s="280"/>
      <c r="AB82" s="274">
        <v>0</v>
      </c>
      <c r="AC82" s="280"/>
      <c r="AD82" s="274" t="s">
        <v>541</v>
      </c>
      <c r="AE82" s="280"/>
      <c r="AF82" s="274">
        <v>0</v>
      </c>
      <c r="AG82" s="274">
        <v>0</v>
      </c>
    </row>
    <row r="83" spans="1:33" s="296" customFormat="1" x14ac:dyDescent="0.25">
      <c r="A83" s="275" t="s">
        <v>536</v>
      </c>
      <c r="B83" s="276" t="s">
        <v>508</v>
      </c>
      <c r="C83" s="303"/>
      <c r="D83" s="280"/>
      <c r="E83" s="281"/>
      <c r="F83" s="281"/>
      <c r="G83" s="274">
        <v>0</v>
      </c>
      <c r="H83" s="274">
        <v>0</v>
      </c>
      <c r="I83" s="274"/>
      <c r="J83" s="274">
        <v>0</v>
      </c>
      <c r="K83" s="274"/>
      <c r="L83" s="274">
        <v>0</v>
      </c>
      <c r="M83" s="281"/>
      <c r="N83" s="274" t="s">
        <v>541</v>
      </c>
      <c r="O83" s="280"/>
      <c r="P83" s="274">
        <v>0</v>
      </c>
      <c r="Q83" s="280"/>
      <c r="R83" s="274" t="s">
        <v>541</v>
      </c>
      <c r="S83" s="280"/>
      <c r="T83" s="274">
        <v>0</v>
      </c>
      <c r="U83" s="280"/>
      <c r="V83" s="274" t="s">
        <v>541</v>
      </c>
      <c r="W83" s="280"/>
      <c r="X83" s="274">
        <v>0</v>
      </c>
      <c r="Y83" s="280"/>
      <c r="Z83" s="274" t="s">
        <v>541</v>
      </c>
      <c r="AA83" s="280"/>
      <c r="AB83" s="274">
        <v>0</v>
      </c>
      <c r="AC83" s="280"/>
      <c r="AD83" s="274" t="s">
        <v>541</v>
      </c>
      <c r="AE83" s="280"/>
      <c r="AF83" s="274">
        <v>0</v>
      </c>
      <c r="AG83" s="274">
        <v>0</v>
      </c>
    </row>
    <row r="84" spans="1:33" s="296" customFormat="1" x14ac:dyDescent="0.25">
      <c r="A84" s="275" t="s">
        <v>537</v>
      </c>
      <c r="B84" s="276" t="s">
        <v>510</v>
      </c>
      <c r="C84" s="303"/>
      <c r="D84" s="280"/>
      <c r="E84" s="281"/>
      <c r="F84" s="281"/>
      <c r="G84" s="274">
        <v>0</v>
      </c>
      <c r="H84" s="274">
        <v>0</v>
      </c>
      <c r="I84" s="274"/>
      <c r="J84" s="274">
        <v>0</v>
      </c>
      <c r="K84" s="274"/>
      <c r="L84" s="274">
        <v>0</v>
      </c>
      <c r="M84" s="281"/>
      <c r="N84" s="274" t="s">
        <v>541</v>
      </c>
      <c r="O84" s="280"/>
      <c r="P84" s="274">
        <v>0</v>
      </c>
      <c r="Q84" s="280"/>
      <c r="R84" s="274" t="s">
        <v>541</v>
      </c>
      <c r="S84" s="280"/>
      <c r="T84" s="274">
        <v>0</v>
      </c>
      <c r="U84" s="280"/>
      <c r="V84" s="274" t="s">
        <v>541</v>
      </c>
      <c r="W84" s="280"/>
      <c r="X84" s="274">
        <v>0</v>
      </c>
      <c r="Y84" s="280"/>
      <c r="Z84" s="274" t="s">
        <v>541</v>
      </c>
      <c r="AA84" s="280"/>
      <c r="AB84" s="274">
        <v>0</v>
      </c>
      <c r="AC84" s="280"/>
      <c r="AD84" s="274" t="s">
        <v>541</v>
      </c>
      <c r="AE84" s="280"/>
      <c r="AF84" s="274">
        <v>0</v>
      </c>
      <c r="AG84" s="274">
        <v>0</v>
      </c>
    </row>
    <row r="85" spans="1:33" s="296" customFormat="1" x14ac:dyDescent="0.25">
      <c r="A85" s="275" t="s">
        <v>538</v>
      </c>
      <c r="B85" s="276" t="s">
        <v>512</v>
      </c>
      <c r="C85" s="303"/>
      <c r="D85" s="280"/>
      <c r="E85" s="281"/>
      <c r="F85" s="281"/>
      <c r="G85" s="274">
        <v>0</v>
      </c>
      <c r="H85" s="274">
        <v>0</v>
      </c>
      <c r="I85" s="274"/>
      <c r="J85" s="274">
        <v>0</v>
      </c>
      <c r="K85" s="274"/>
      <c r="L85" s="274">
        <v>0</v>
      </c>
      <c r="M85" s="281"/>
      <c r="N85" s="274" t="s">
        <v>541</v>
      </c>
      <c r="O85" s="280"/>
      <c r="P85" s="274">
        <v>0</v>
      </c>
      <c r="Q85" s="280"/>
      <c r="R85" s="274" t="s">
        <v>541</v>
      </c>
      <c r="S85" s="280"/>
      <c r="T85" s="274">
        <v>0</v>
      </c>
      <c r="U85" s="280"/>
      <c r="V85" s="274" t="s">
        <v>541</v>
      </c>
      <c r="W85" s="280"/>
      <c r="X85" s="274">
        <v>0</v>
      </c>
      <c r="Y85" s="280"/>
      <c r="Z85" s="274" t="s">
        <v>541</v>
      </c>
      <c r="AA85" s="280"/>
      <c r="AB85" s="274">
        <v>0</v>
      </c>
      <c r="AC85" s="280"/>
      <c r="AD85" s="274" t="s">
        <v>541</v>
      </c>
      <c r="AE85" s="280"/>
      <c r="AF85" s="274">
        <v>0</v>
      </c>
      <c r="AG85" s="274">
        <v>0</v>
      </c>
    </row>
    <row r="86" spans="1:33" s="296" customFormat="1" x14ac:dyDescent="0.25">
      <c r="A86" s="275" t="s">
        <v>539</v>
      </c>
      <c r="B86" s="276" t="s">
        <v>514</v>
      </c>
      <c r="C86" s="304"/>
      <c r="D86" s="280"/>
      <c r="E86" s="281"/>
      <c r="F86" s="281"/>
      <c r="G86" s="274">
        <v>0</v>
      </c>
      <c r="H86" s="274">
        <v>0</v>
      </c>
      <c r="I86" s="274"/>
      <c r="J86" s="274">
        <v>0</v>
      </c>
      <c r="K86" s="274"/>
      <c r="L86" s="274">
        <v>0</v>
      </c>
      <c r="M86" s="281"/>
      <c r="N86" s="274" t="s">
        <v>541</v>
      </c>
      <c r="O86" s="280"/>
      <c r="P86" s="274">
        <v>0</v>
      </c>
      <c r="Q86" s="280"/>
      <c r="R86" s="274" t="s">
        <v>541</v>
      </c>
      <c r="S86" s="280"/>
      <c r="T86" s="274">
        <v>0</v>
      </c>
      <c r="U86" s="280"/>
      <c r="V86" s="274" t="s">
        <v>541</v>
      </c>
      <c r="W86" s="280"/>
      <c r="X86" s="274">
        <v>0</v>
      </c>
      <c r="Y86" s="280"/>
      <c r="Z86" s="274" t="s">
        <v>541</v>
      </c>
      <c r="AA86" s="280"/>
      <c r="AB86" s="274">
        <v>0</v>
      </c>
      <c r="AC86" s="280"/>
      <c r="AD86" s="274" t="s">
        <v>541</v>
      </c>
      <c r="AE86" s="280"/>
      <c r="AF86" s="274">
        <v>0</v>
      </c>
      <c r="AG86" s="274">
        <v>0</v>
      </c>
    </row>
    <row r="87" spans="1:33" x14ac:dyDescent="0.25">
      <c r="G87" s="143"/>
      <c r="H87" s="143"/>
      <c r="I87" s="143"/>
      <c r="J87" s="143"/>
      <c r="K87" s="143"/>
    </row>
    <row r="88" spans="1:33" x14ac:dyDescent="0.25">
      <c r="G88" s="143"/>
      <c r="H88" s="143"/>
      <c r="I88" s="143"/>
      <c r="J88" s="143"/>
      <c r="K88" s="143"/>
    </row>
    <row r="89" spans="1:33" x14ac:dyDescent="0.25">
      <c r="G89" s="143"/>
      <c r="H89" s="143"/>
      <c r="I89" s="143"/>
      <c r="J89" s="143"/>
      <c r="K89" s="143"/>
    </row>
    <row r="90" spans="1:33" x14ac:dyDescent="0.25">
      <c r="G90" s="143"/>
      <c r="H90" s="143"/>
      <c r="I90" s="143"/>
      <c r="J90" s="143"/>
      <c r="K90" s="143"/>
    </row>
    <row r="91" spans="1:33" x14ac:dyDescent="0.25">
      <c r="G91" s="143"/>
      <c r="H91" s="143"/>
      <c r="I91" s="143"/>
      <c r="J91" s="143"/>
      <c r="K91" s="143"/>
    </row>
    <row r="92" spans="1:33" x14ac:dyDescent="0.25">
      <c r="G92" s="143"/>
      <c r="H92" s="143"/>
      <c r="I92" s="143"/>
      <c r="J92" s="143"/>
      <c r="K92" s="143"/>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Z1" zoomScale="85" zoomScaleSheetLayoutView="85" workbookViewId="0">
      <selection activeCell="A16" sqref="A16:AV1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4" t="str">
        <f>'6.2. Паспорт фин осв ввод'!A4:AC4</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8.75" x14ac:dyDescent="0.25">
      <c r="A9" s="327" t="s">
        <v>500</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69" t="str">
        <f>'1. паспорт местоположение'!A12:C12</f>
        <v>J_NS3300.PH.0011</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42" customHeight="1" x14ac:dyDescent="0.25">
      <c r="A15" s="331" t="str">
        <f>'1. паспорт местоположение'!A15:C15</f>
        <v>Здание Новотарманского эксплуатационного участка сооружений электрических сетей (новое строительство)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02" t="s">
        <v>384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395</v>
      </c>
      <c r="F22" s="410"/>
      <c r="G22" s="410"/>
      <c r="H22" s="410"/>
      <c r="I22" s="410"/>
      <c r="J22" s="410"/>
      <c r="K22" s="410"/>
      <c r="L22" s="411"/>
      <c r="M22" s="403" t="s">
        <v>49</v>
      </c>
      <c r="N22" s="403" t="s">
        <v>48</v>
      </c>
      <c r="O22" s="403" t="s">
        <v>47</v>
      </c>
      <c r="P22" s="413" t="s">
        <v>226</v>
      </c>
      <c r="Q22" s="413" t="s">
        <v>46</v>
      </c>
      <c r="R22" s="413" t="s">
        <v>45</v>
      </c>
      <c r="S22" s="413" t="s">
        <v>44</v>
      </c>
      <c r="T22" s="413"/>
      <c r="U22" s="416" t="s">
        <v>43</v>
      </c>
      <c r="V22" s="416" t="s">
        <v>42</v>
      </c>
      <c r="W22" s="413" t="s">
        <v>41</v>
      </c>
      <c r="X22" s="413" t="s">
        <v>40</v>
      </c>
      <c r="Y22" s="413" t="s">
        <v>39</v>
      </c>
      <c r="Z22" s="412"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3" t="s">
        <v>25</v>
      </c>
    </row>
    <row r="23" spans="1:48" s="22" customFormat="1" ht="64.5" customHeight="1" x14ac:dyDescent="0.25">
      <c r="A23" s="404"/>
      <c r="B23" s="407"/>
      <c r="C23" s="404"/>
      <c r="D23" s="404"/>
      <c r="E23" s="421" t="s">
        <v>23</v>
      </c>
      <c r="F23" s="419" t="s">
        <v>131</v>
      </c>
      <c r="G23" s="419" t="s">
        <v>130</v>
      </c>
      <c r="H23" s="419" t="s">
        <v>129</v>
      </c>
      <c r="I23" s="417" t="s">
        <v>331</v>
      </c>
      <c r="J23" s="417" t="s">
        <v>332</v>
      </c>
      <c r="K23" s="417" t="s">
        <v>333</v>
      </c>
      <c r="L23" s="419" t="s">
        <v>80</v>
      </c>
      <c r="M23" s="404"/>
      <c r="N23" s="404"/>
      <c r="O23" s="404"/>
      <c r="P23" s="413"/>
      <c r="Q23" s="413"/>
      <c r="R23" s="413"/>
      <c r="S23" s="414" t="s">
        <v>2</v>
      </c>
      <c r="T23" s="414" t="s">
        <v>11</v>
      </c>
      <c r="U23" s="416"/>
      <c r="V23" s="416"/>
      <c r="W23" s="413"/>
      <c r="X23" s="413"/>
      <c r="Y23" s="413"/>
      <c r="Z23" s="413"/>
      <c r="AA23" s="413"/>
      <c r="AB23" s="413"/>
      <c r="AC23" s="413"/>
      <c r="AD23" s="413"/>
      <c r="AE23" s="413"/>
      <c r="AF23" s="413" t="s">
        <v>22</v>
      </c>
      <c r="AG23" s="413"/>
      <c r="AH23" s="413" t="s">
        <v>21</v>
      </c>
      <c r="AI23" s="413"/>
      <c r="AJ23" s="403" t="s">
        <v>20</v>
      </c>
      <c r="AK23" s="403" t="s">
        <v>19</v>
      </c>
      <c r="AL23" s="403" t="s">
        <v>18</v>
      </c>
      <c r="AM23" s="403" t="s">
        <v>17</v>
      </c>
      <c r="AN23" s="403" t="s">
        <v>16</v>
      </c>
      <c r="AO23" s="403" t="s">
        <v>15</v>
      </c>
      <c r="AP23" s="403" t="s">
        <v>14</v>
      </c>
      <c r="AQ23" s="425" t="s">
        <v>11</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282" t="s">
        <v>13</v>
      </c>
      <c r="AG24" s="282" t="s">
        <v>12</v>
      </c>
      <c r="AH24" s="110" t="s">
        <v>2</v>
      </c>
      <c r="AI24" s="110" t="s">
        <v>11</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3" zoomScale="90" zoomScaleNormal="100" zoomScaleSheetLayoutView="90" workbookViewId="0">
      <selection activeCell="B60" sqref="B60"/>
    </sheetView>
  </sheetViews>
  <sheetFormatPr defaultRowHeight="15" x14ac:dyDescent="0.25"/>
  <cols>
    <col min="1" max="2" width="66.140625" style="310" customWidth="1"/>
    <col min="3" max="16384" width="9.140625" style="310"/>
  </cols>
  <sheetData>
    <row r="1" spans="1:2" ht="18.75" x14ac:dyDescent="0.25">
      <c r="A1" s="106"/>
      <c r="B1" s="309" t="s">
        <v>69</v>
      </c>
    </row>
    <row r="2" spans="1:2" ht="18.75" x14ac:dyDescent="0.3">
      <c r="A2" s="106"/>
      <c r="B2" s="311" t="s">
        <v>10</v>
      </c>
    </row>
    <row r="3" spans="1:2" ht="18.75" x14ac:dyDescent="0.3">
      <c r="A3" s="106"/>
      <c r="B3" s="311" t="s">
        <v>400</v>
      </c>
    </row>
    <row r="4" spans="1:2" ht="15.75" x14ac:dyDescent="0.25">
      <c r="A4" s="106"/>
      <c r="B4" s="43"/>
    </row>
    <row r="5" spans="1:2" ht="18.75" x14ac:dyDescent="0.3">
      <c r="A5" s="434" t="str">
        <f>'1. паспорт местоположение'!A5:C5</f>
        <v>Год раскрытия информации: 2022 год</v>
      </c>
      <c r="B5" s="434"/>
    </row>
    <row r="6" spans="1:2" ht="18.75" x14ac:dyDescent="0.3">
      <c r="A6" s="295"/>
      <c r="B6" s="295"/>
    </row>
    <row r="7" spans="1:2" ht="18.75" x14ac:dyDescent="0.25">
      <c r="A7" s="435" t="s">
        <v>9</v>
      </c>
      <c r="B7" s="435"/>
    </row>
    <row r="8" spans="1:2" ht="18.75" x14ac:dyDescent="0.25">
      <c r="A8" s="312"/>
      <c r="B8" s="312"/>
    </row>
    <row r="9" spans="1:2" ht="18.75" x14ac:dyDescent="0.25">
      <c r="A9" s="436" t="str">
        <f>'1. паспорт местоположение'!A9:C9</f>
        <v>АО "Россети Тюмень"</v>
      </c>
      <c r="B9" s="436"/>
    </row>
    <row r="10" spans="1:2" ht="15.75" x14ac:dyDescent="0.25">
      <c r="A10" s="428" t="s">
        <v>8</v>
      </c>
      <c r="B10" s="428"/>
    </row>
    <row r="11" spans="1:2" ht="18.75" x14ac:dyDescent="0.25">
      <c r="A11" s="312"/>
      <c r="B11" s="312"/>
    </row>
    <row r="12" spans="1:2" ht="18.75" x14ac:dyDescent="0.25">
      <c r="A12" s="427" t="str">
        <f>'1. паспорт местоположение'!A12:C12</f>
        <v>J_NS3300.PH.0011</v>
      </c>
      <c r="B12" s="427"/>
    </row>
    <row r="13" spans="1:2" ht="15.75" x14ac:dyDescent="0.25">
      <c r="A13" s="428" t="s">
        <v>7</v>
      </c>
      <c r="B13" s="428"/>
    </row>
    <row r="14" spans="1:2" ht="18.75" x14ac:dyDescent="0.25">
      <c r="A14" s="11"/>
      <c r="B14" s="11"/>
    </row>
    <row r="15" spans="1:2" ht="45" customHeight="1" x14ac:dyDescent="0.25">
      <c r="A15" s="427" t="str">
        <f>'1. паспорт местоположение'!A15:C15</f>
        <v>Здание Новотарманского эксплуатационного участка сооружений электрических сетей (новое строительство)</v>
      </c>
      <c r="B15" s="427"/>
    </row>
    <row r="16" spans="1:2" ht="15.75" x14ac:dyDescent="0.25">
      <c r="A16" s="428" t="s">
        <v>6</v>
      </c>
      <c r="B16" s="428"/>
    </row>
    <row r="17" spans="1:2" ht="15.75" x14ac:dyDescent="0.25">
      <c r="A17" s="106"/>
      <c r="B17" s="107"/>
    </row>
    <row r="18" spans="1:2" x14ac:dyDescent="0.25">
      <c r="A18" s="429" t="s">
        <v>385</v>
      </c>
      <c r="B18" s="430"/>
    </row>
    <row r="19" spans="1:2" x14ac:dyDescent="0.25">
      <c r="A19" s="293"/>
      <c r="B19" s="294"/>
    </row>
    <row r="20" spans="1:2" ht="15.75" thickBot="1" x14ac:dyDescent="0.3"/>
    <row r="21" spans="1:2" ht="30" x14ac:dyDescent="0.25">
      <c r="A21" s="153" t="s">
        <v>440</v>
      </c>
      <c r="B21" s="313" t="str">
        <f>A15</f>
        <v>Здание Новотарманского эксплуатационного участка сооружений электрических сетей (новое строительство)</v>
      </c>
    </row>
    <row r="22" spans="1:2" x14ac:dyDescent="0.25">
      <c r="A22" s="154" t="s">
        <v>301</v>
      </c>
      <c r="B22" s="314" t="str">
        <f>'1. паспорт местоположение'!C27</f>
        <v>Тюменский район</v>
      </c>
    </row>
    <row r="23" spans="1:2" x14ac:dyDescent="0.25">
      <c r="A23" s="154" t="s">
        <v>284</v>
      </c>
      <c r="B23" s="315" t="s">
        <v>441</v>
      </c>
    </row>
    <row r="24" spans="1:2" x14ac:dyDescent="0.25">
      <c r="A24" s="154" t="s">
        <v>302</v>
      </c>
      <c r="B24" s="316" t="s">
        <v>294</v>
      </c>
    </row>
    <row r="25" spans="1:2" x14ac:dyDescent="0.25">
      <c r="A25" s="155" t="s">
        <v>303</v>
      </c>
      <c r="B25" s="314">
        <f>'3.3 паспорт описание'!C29</f>
        <v>2023</v>
      </c>
    </row>
    <row r="26" spans="1:2" x14ac:dyDescent="0.25">
      <c r="A26" s="155" t="s">
        <v>304</v>
      </c>
      <c r="B26" s="316" t="str">
        <f>'3.3 паспорт описание'!C30</f>
        <v>П</v>
      </c>
    </row>
    <row r="27" spans="1:2" ht="29.25" thickBot="1" x14ac:dyDescent="0.3">
      <c r="A27" s="156" t="s">
        <v>442</v>
      </c>
      <c r="B27" s="317">
        <f>'6.2. Паспорт фин осв ввод'!D24</f>
        <v>19.508763599999998</v>
      </c>
    </row>
    <row r="28" spans="1:2" ht="15.75" thickBot="1" x14ac:dyDescent="0.3">
      <c r="A28" s="152" t="s">
        <v>305</v>
      </c>
      <c r="B28" s="151" t="s">
        <v>404</v>
      </c>
    </row>
    <row r="29" spans="1:2" ht="28.5" x14ac:dyDescent="0.25">
      <c r="A29" s="156" t="s">
        <v>306</v>
      </c>
      <c r="B29" s="317"/>
    </row>
    <row r="30" spans="1:2" ht="29.25" thickBot="1" x14ac:dyDescent="0.3">
      <c r="A30" s="156" t="s">
        <v>307</v>
      </c>
      <c r="B30" s="318">
        <v>0</v>
      </c>
    </row>
    <row r="31" spans="1:2" x14ac:dyDescent="0.25">
      <c r="A31" s="152" t="s">
        <v>308</v>
      </c>
      <c r="B31" s="316" t="s">
        <v>294</v>
      </c>
    </row>
    <row r="32" spans="1:2" ht="29.25" thickBot="1" x14ac:dyDescent="0.3">
      <c r="A32" s="319" t="s">
        <v>443</v>
      </c>
      <c r="B32" s="318">
        <v>0</v>
      </c>
    </row>
    <row r="33" spans="1:2" x14ac:dyDescent="0.25">
      <c r="A33" s="158" t="s">
        <v>445</v>
      </c>
      <c r="B33" s="159"/>
    </row>
    <row r="34" spans="1:2" x14ac:dyDescent="0.25">
      <c r="A34" s="158" t="s">
        <v>309</v>
      </c>
      <c r="B34" s="157"/>
    </row>
    <row r="35" spans="1:2" x14ac:dyDescent="0.25">
      <c r="A35" s="158" t="s">
        <v>310</v>
      </c>
      <c r="B35" s="159"/>
    </row>
    <row r="36" spans="1:2" x14ac:dyDescent="0.25">
      <c r="A36" s="158" t="s">
        <v>311</v>
      </c>
      <c r="B36" s="159"/>
    </row>
    <row r="37" spans="1:2" ht="29.25" thickBot="1" x14ac:dyDescent="0.3">
      <c r="A37" s="319" t="s">
        <v>444</v>
      </c>
      <c r="B37" s="318">
        <v>0</v>
      </c>
    </row>
    <row r="38" spans="1:2" x14ac:dyDescent="0.25">
      <c r="A38" s="158" t="s">
        <v>445</v>
      </c>
      <c r="B38" s="316" t="s">
        <v>294</v>
      </c>
    </row>
    <row r="39" spans="1:2" x14ac:dyDescent="0.25">
      <c r="A39" s="158" t="s">
        <v>309</v>
      </c>
      <c r="B39" s="316" t="s">
        <v>294</v>
      </c>
    </row>
    <row r="40" spans="1:2" x14ac:dyDescent="0.25">
      <c r="A40" s="158" t="s">
        <v>310</v>
      </c>
      <c r="B40" s="316" t="s">
        <v>294</v>
      </c>
    </row>
    <row r="41" spans="1:2" x14ac:dyDescent="0.25">
      <c r="A41" s="158" t="s">
        <v>311</v>
      </c>
      <c r="B41" s="316" t="s">
        <v>294</v>
      </c>
    </row>
    <row r="42" spans="1:2" ht="29.25" thickBot="1" x14ac:dyDescent="0.3">
      <c r="A42" s="319" t="s">
        <v>446</v>
      </c>
      <c r="B42" s="318">
        <v>0</v>
      </c>
    </row>
    <row r="43" spans="1:2" x14ac:dyDescent="0.25">
      <c r="A43" s="158" t="s">
        <v>445</v>
      </c>
      <c r="B43" s="316" t="s">
        <v>294</v>
      </c>
    </row>
    <row r="44" spans="1:2" x14ac:dyDescent="0.25">
      <c r="A44" s="158" t="s">
        <v>309</v>
      </c>
      <c r="B44" s="316" t="s">
        <v>294</v>
      </c>
    </row>
    <row r="45" spans="1:2" x14ac:dyDescent="0.25">
      <c r="A45" s="158" t="s">
        <v>310</v>
      </c>
      <c r="B45" s="316" t="s">
        <v>294</v>
      </c>
    </row>
    <row r="46" spans="1:2" x14ac:dyDescent="0.25">
      <c r="A46" s="158" t="s">
        <v>311</v>
      </c>
      <c r="B46" s="316" t="s">
        <v>294</v>
      </c>
    </row>
    <row r="47" spans="1:2" ht="29.25" thickBot="1" x14ac:dyDescent="0.3">
      <c r="A47" s="319" t="s">
        <v>312</v>
      </c>
      <c r="B47" s="316" t="s">
        <v>294</v>
      </c>
    </row>
    <row r="48" spans="1:2" x14ac:dyDescent="0.25">
      <c r="A48" s="158" t="s">
        <v>308</v>
      </c>
      <c r="B48" s="316" t="s">
        <v>294</v>
      </c>
    </row>
    <row r="49" spans="1:2" x14ac:dyDescent="0.25">
      <c r="A49" s="158" t="s">
        <v>447</v>
      </c>
      <c r="B49" s="316" t="s">
        <v>294</v>
      </c>
    </row>
    <row r="50" spans="1:2" x14ac:dyDescent="0.25">
      <c r="A50" s="158" t="s">
        <v>448</v>
      </c>
      <c r="B50" s="316" t="s">
        <v>294</v>
      </c>
    </row>
    <row r="51" spans="1:2" ht="15.75" thickBot="1" x14ac:dyDescent="0.3">
      <c r="A51" s="158" t="s">
        <v>449</v>
      </c>
      <c r="B51" s="318">
        <v>0</v>
      </c>
    </row>
    <row r="52" spans="1:2" ht="15.75" thickBot="1" x14ac:dyDescent="0.3">
      <c r="A52" s="319" t="s">
        <v>313</v>
      </c>
      <c r="B52" s="320">
        <v>0</v>
      </c>
    </row>
    <row r="53" spans="1:2" ht="15.75" thickBot="1" x14ac:dyDescent="0.3">
      <c r="A53" s="319" t="s">
        <v>314</v>
      </c>
      <c r="B53" s="318">
        <v>0</v>
      </c>
    </row>
    <row r="54" spans="1:2" ht="15.75" thickBot="1" x14ac:dyDescent="0.3">
      <c r="A54" s="319" t="s">
        <v>315</v>
      </c>
      <c r="B54" s="320">
        <v>0</v>
      </c>
    </row>
    <row r="55" spans="1:2" ht="15.75" thickBot="1" x14ac:dyDescent="0.3">
      <c r="A55" s="319" t="s">
        <v>316</v>
      </c>
      <c r="B55" s="318">
        <v>0</v>
      </c>
    </row>
    <row r="56" spans="1:2" ht="15.75" thickBot="1" x14ac:dyDescent="0.3">
      <c r="A56" s="319" t="s">
        <v>317</v>
      </c>
      <c r="B56" s="316" t="s">
        <v>294</v>
      </c>
    </row>
    <row r="57" spans="1:2" x14ac:dyDescent="0.25">
      <c r="A57" s="158" t="s">
        <v>318</v>
      </c>
      <c r="B57" s="157" t="s">
        <v>294</v>
      </c>
    </row>
    <row r="58" spans="1:2" x14ac:dyDescent="0.25">
      <c r="A58" s="158" t="s">
        <v>319</v>
      </c>
      <c r="B58" s="157" t="s">
        <v>294</v>
      </c>
    </row>
    <row r="59" spans="1:2" x14ac:dyDescent="0.25">
      <c r="A59" s="158" t="s">
        <v>320</v>
      </c>
      <c r="B59" s="316" t="s">
        <v>294</v>
      </c>
    </row>
    <row r="60" spans="1:2" x14ac:dyDescent="0.25">
      <c r="A60" s="158" t="s">
        <v>558</v>
      </c>
      <c r="B60" s="316"/>
    </row>
    <row r="61" spans="1:2" x14ac:dyDescent="0.25">
      <c r="A61" s="158" t="s">
        <v>321</v>
      </c>
      <c r="B61" s="316" t="s">
        <v>294</v>
      </c>
    </row>
    <row r="62" spans="1:2" ht="29.25" thickBot="1" x14ac:dyDescent="0.3">
      <c r="A62" s="319" t="s">
        <v>322</v>
      </c>
      <c r="B62" s="316" t="s">
        <v>462</v>
      </c>
    </row>
    <row r="63" spans="1:2" ht="29.25" thickBot="1" x14ac:dyDescent="0.3">
      <c r="A63" s="319" t="s">
        <v>323</v>
      </c>
      <c r="B63" s="316" t="s">
        <v>294</v>
      </c>
    </row>
    <row r="64" spans="1:2" x14ac:dyDescent="0.25">
      <c r="A64" s="158" t="s">
        <v>308</v>
      </c>
      <c r="B64" s="316" t="s">
        <v>294</v>
      </c>
    </row>
    <row r="65" spans="1:2" x14ac:dyDescent="0.25">
      <c r="A65" s="158" t="s">
        <v>450</v>
      </c>
      <c r="B65" s="316" t="s">
        <v>294</v>
      </c>
    </row>
    <row r="66" spans="1:2" x14ac:dyDescent="0.25">
      <c r="A66" s="158" t="s">
        <v>451</v>
      </c>
      <c r="B66" s="316" t="s">
        <v>294</v>
      </c>
    </row>
    <row r="67" spans="1:2" ht="15.75" thickBot="1" x14ac:dyDescent="0.3">
      <c r="A67" s="319" t="s">
        <v>324</v>
      </c>
      <c r="B67" s="316" t="s">
        <v>461</v>
      </c>
    </row>
    <row r="68" spans="1:2" ht="15.75" thickBot="1" x14ac:dyDescent="0.3">
      <c r="A68" s="319" t="s">
        <v>325</v>
      </c>
      <c r="B68" s="316" t="s">
        <v>401</v>
      </c>
    </row>
    <row r="69" spans="1:2" x14ac:dyDescent="0.25">
      <c r="A69" s="158" t="s">
        <v>452</v>
      </c>
      <c r="B69" s="316" t="s">
        <v>294</v>
      </c>
    </row>
    <row r="70" spans="1:2" x14ac:dyDescent="0.25">
      <c r="A70" s="158" t="s">
        <v>453</v>
      </c>
      <c r="B70" s="316" t="s">
        <v>294</v>
      </c>
    </row>
    <row r="71" spans="1:2" x14ac:dyDescent="0.25">
      <c r="A71" s="158" t="s">
        <v>454</v>
      </c>
      <c r="B71" s="316" t="s">
        <v>294</v>
      </c>
    </row>
    <row r="72" spans="1:2" ht="29.25" thickBot="1" x14ac:dyDescent="0.3">
      <c r="A72" s="319" t="s">
        <v>326</v>
      </c>
      <c r="B72" s="316" t="s">
        <v>463</v>
      </c>
    </row>
    <row r="73" spans="1:2" ht="29.25" thickBot="1" x14ac:dyDescent="0.3">
      <c r="A73" s="319" t="s">
        <v>327</v>
      </c>
      <c r="B73" s="431" t="s">
        <v>294</v>
      </c>
    </row>
    <row r="74" spans="1:2" x14ac:dyDescent="0.25">
      <c r="A74" s="158" t="s">
        <v>455</v>
      </c>
      <c r="B74" s="432"/>
    </row>
    <row r="75" spans="1:2" x14ac:dyDescent="0.25">
      <c r="A75" s="158" t="s">
        <v>456</v>
      </c>
      <c r="B75" s="432"/>
    </row>
    <row r="76" spans="1:2" x14ac:dyDescent="0.25">
      <c r="A76" s="158" t="s">
        <v>457</v>
      </c>
      <c r="B76" s="432"/>
    </row>
    <row r="77" spans="1:2" x14ac:dyDescent="0.25">
      <c r="A77" s="158" t="s">
        <v>458</v>
      </c>
      <c r="B77" s="432"/>
    </row>
    <row r="78" spans="1:2" ht="15.75" thickBot="1" x14ac:dyDescent="0.3">
      <c r="A78" s="158" t="s">
        <v>459</v>
      </c>
      <c r="B78" s="433"/>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2020-02-18T04:54:49Z</cp:lastPrinted>
  <dcterms:created xsi:type="dcterms:W3CDTF">2015-08-16T15:31:05Z</dcterms:created>
  <dcterms:modified xsi:type="dcterms:W3CDTF">2022-09-29T06:38:20Z</dcterms:modified>
</cp:coreProperties>
</file>